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90273\Design\Drainage\Spreadsheets\"/>
    </mc:Choice>
  </mc:AlternateContent>
  <xr:revisionPtr revIDLastSave="0" documentId="13_ncr:1_{68855784-62A1-4950-BB78-A5F3315F1620}" xr6:coauthVersionLast="47" xr6:coauthVersionMax="47" xr10:uidLastSave="{00000000-0000-0000-0000-000000000000}"/>
  <bookViews>
    <workbookView xWindow="30615" yWindow="-15" windowWidth="21600" windowHeight="14190" tabRatio="525" xr2:uid="{00000000-000D-0000-FFFF-FFFF00000000}"/>
  </bookViews>
  <sheets>
    <sheet name="UD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4" i="4" l="1"/>
  <c r="A15" i="4" s="1"/>
  <c r="A16" i="4" s="1"/>
  <c r="A18" i="4" s="1"/>
  <c r="A17" i="4"/>
  <c r="A20" i="4" s="1"/>
  <c r="A21" i="4" s="1"/>
  <c r="A23" i="4" s="1"/>
  <c r="A25" i="4" s="1"/>
  <c r="A50" i="4" s="1"/>
  <c r="E55" i="4"/>
  <c r="P75" i="4"/>
  <c r="Q75" i="4"/>
  <c r="R75" i="4"/>
  <c r="S75" i="4"/>
  <c r="O75" i="4"/>
  <c r="M75" i="4"/>
  <c r="N75" i="4"/>
  <c r="A27" i="4" l="1"/>
  <c r="A44" i="4"/>
  <c r="A45" i="4" s="1"/>
  <c r="A48" i="4" s="1"/>
  <c r="A32" i="4" l="1"/>
  <c r="A33" i="4" s="1"/>
  <c r="A34" i="4" s="1"/>
  <c r="A30" i="4"/>
  <c r="A28" i="4"/>
  <c r="A35" i="4"/>
  <c r="A36" i="4" s="1"/>
  <c r="A38" i="4" s="1"/>
  <c r="A39" i="4" s="1"/>
  <c r="A42" i="4" l="1"/>
  <c r="A43" i="4" s="1"/>
  <c r="A41" i="4"/>
  <c r="A47" i="4"/>
  <c r="A65" i="4" l="1"/>
  <c r="A66" i="4" s="1"/>
  <c r="A67" i="4" s="1"/>
  <c r="A52" i="4"/>
  <c r="A63" i="4"/>
  <c r="A64" i="4" s="1"/>
  <c r="A60" i="4"/>
  <c r="A61" i="4" s="1"/>
  <c r="A55" i="4"/>
  <c r="A54" i="4"/>
  <c r="A57" i="4"/>
  <c r="A58" i="4" s="1"/>
</calcChain>
</file>

<file path=xl/sharedStrings.xml><?xml version="1.0" encoding="utf-8"?>
<sst xmlns="http://schemas.openxmlformats.org/spreadsheetml/2006/main" count="246" uniqueCount="81">
  <si>
    <t>SHEET NO.</t>
  </si>
  <si>
    <t>REFERENCE NO.</t>
  </si>
  <si>
    <t>ROADWAY</t>
  </si>
  <si>
    <t>STATION</t>
  </si>
  <si>
    <t>SIDE</t>
  </si>
  <si>
    <t>OFFSET</t>
  </si>
  <si>
    <t>INVERT</t>
  </si>
  <si>
    <t>OUTLET TYPE</t>
  </si>
  <si>
    <t>FROM</t>
  </si>
  <si>
    <t>TO</t>
  </si>
  <si>
    <t>LT/RT</t>
  </si>
  <si>
    <t>FT</t>
  </si>
  <si>
    <t>SY</t>
  </si>
  <si>
    <t>EACH</t>
  </si>
  <si>
    <t>PLUG</t>
  </si>
  <si>
    <t>45 WYE</t>
  </si>
  <si>
    <t>BENDS AND BRANCHES (FOR INFORMATION ONLY)</t>
  </si>
  <si>
    <t>6" CONDUIT, TYPE F FOR UNDERDRAIN OUTLETS</t>
  </si>
  <si>
    <t>6" CONDUIT, TYPE B</t>
  </si>
  <si>
    <t>PRECAST REINFORCED CONCRETE OUTLET</t>
  </si>
  <si>
    <t>TEE</t>
  </si>
  <si>
    <t>90 BEND</t>
  </si>
  <si>
    <t>6" UNCLASSIFIED PIPE UNDERDRAINS</t>
  </si>
  <si>
    <t>6" SHALLOW PIPE UNDERDRAINS</t>
  </si>
  <si>
    <t>Sheet number starts:</t>
  </si>
  <si>
    <t>TOTALS CARRIED TO GENERAL SUMMARY</t>
  </si>
  <si>
    <t>6" BASE PIPE
UNDERDRAINS</t>
  </si>
  <si>
    <t>RT</t>
  </si>
  <si>
    <t>CB</t>
  </si>
  <si>
    <t>LT</t>
  </si>
  <si>
    <t>UD2</t>
  </si>
  <si>
    <t>UD5</t>
  </si>
  <si>
    <t>UD25</t>
  </si>
  <si>
    <t>UD3</t>
  </si>
  <si>
    <t>UD27</t>
  </si>
  <si>
    <t>UD19</t>
  </si>
  <si>
    <t>UD17</t>
  </si>
  <si>
    <t>UD20</t>
  </si>
  <si>
    <t>UD24</t>
  </si>
  <si>
    <t>OUTLET</t>
  </si>
  <si>
    <t>UD23</t>
  </si>
  <si>
    <t>UD26</t>
  </si>
  <si>
    <t>UD1</t>
  </si>
  <si>
    <t>WOODMAN DR.</t>
  </si>
  <si>
    <t>UD4</t>
  </si>
  <si>
    <t>UD6</t>
  </si>
  <si>
    <t>RAMP A</t>
  </si>
  <si>
    <t>UD7</t>
  </si>
  <si>
    <t>UD8</t>
  </si>
  <si>
    <t>RAMP D</t>
  </si>
  <si>
    <t>UD9</t>
  </si>
  <si>
    <t>UD10</t>
  </si>
  <si>
    <t>UD11</t>
  </si>
  <si>
    <t>UD12</t>
  </si>
  <si>
    <t>RAMP C</t>
  </si>
  <si>
    <t>UD13</t>
  </si>
  <si>
    <t>UD14</t>
  </si>
  <si>
    <t>UD15</t>
  </si>
  <si>
    <t>UD16</t>
  </si>
  <si>
    <t>UD18</t>
  </si>
  <si>
    <t>UD21</t>
  </si>
  <si>
    <t>RAMP C/ US 35</t>
  </si>
  <si>
    <t>UD22</t>
  </si>
  <si>
    <t>RAMP D/ US 35</t>
  </si>
  <si>
    <t>22.5 BEND</t>
  </si>
  <si>
    <t>TIED CONCRETE BLOCK MAT WITH TYPE 1 UNDERLAYMENT</t>
  </si>
  <si>
    <t>UD28</t>
  </si>
  <si>
    <t>UD29</t>
  </si>
  <si>
    <t>UD30</t>
  </si>
  <si>
    <t>45 BEND</t>
  </si>
  <si>
    <t>UD31</t>
  </si>
  <si>
    <t>UD32</t>
  </si>
  <si>
    <t>WOODMAN/RAMP B</t>
  </si>
  <si>
    <t>WOODMAN/RAMP C</t>
  </si>
  <si>
    <t>UD33</t>
  </si>
  <si>
    <t>UD34</t>
  </si>
  <si>
    <t>UD35</t>
  </si>
  <si>
    <t>UD36</t>
  </si>
  <si>
    <t>UD37</t>
  </si>
  <si>
    <t>UD38</t>
  </si>
  <si>
    <t>UD39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</si>
</sst>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+##.00"/>
  </numFmts>
  <fonts count="5" x14ac:knownFonts="1">
    <font>
      <sz val="10"/>
      <name val="Arial"/>
    </font>
    <font>
      <sz val="8"/>
      <name val="Arial"/>
      <family val="2"/>
    </font>
    <font>
      <sz val="10"/>
      <name val="Verdana"/>
      <family val="2"/>
    </font>
    <font>
      <b/>
      <sz val="10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9" xfId="0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164" fontId="3" fillId="0" borderId="8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1" fontId="3" fillId="0" borderId="6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0" fontId="3" fillId="0" borderId="19" xfId="0" applyFont="1" applyBorder="1" applyAlignment="1">
      <alignment horizontal="center"/>
    </xf>
    <xf numFmtId="2" fontId="3" fillId="0" borderId="20" xfId="0" applyNumberFormat="1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1" fontId="3" fillId="0" borderId="21" xfId="0" applyNumberFormat="1" applyFont="1" applyBorder="1" applyAlignment="1">
      <alignment horizontal="center"/>
    </xf>
    <xf numFmtId="1" fontId="3" fillId="0" borderId="20" xfId="0" applyNumberFormat="1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1" fontId="3" fillId="0" borderId="19" xfId="0" applyNumberFormat="1" applyFont="1" applyBorder="1" applyAlignment="1">
      <alignment horizontal="center"/>
    </xf>
    <xf numFmtId="1" fontId="3" fillId="0" borderId="23" xfId="0" applyNumberFormat="1" applyFont="1" applyBorder="1" applyAlignment="1">
      <alignment horizontal="center"/>
    </xf>
    <xf numFmtId="1" fontId="3" fillId="0" borderId="24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1" fontId="3" fillId="0" borderId="8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3" fillId="0" borderId="0" xfId="0" applyFont="1" applyFill="1" applyAlignment="1">
      <alignment horizontal="center"/>
    </xf>
    <xf numFmtId="2" fontId="3" fillId="0" borderId="35" xfId="0" applyNumberFormat="1" applyFont="1" applyBorder="1" applyAlignment="1">
      <alignment horizontal="center"/>
    </xf>
    <xf numFmtId="1" fontId="3" fillId="0" borderId="35" xfId="0" applyNumberFormat="1" applyFont="1" applyBorder="1" applyAlignment="1">
      <alignment horizontal="center"/>
    </xf>
    <xf numFmtId="1" fontId="3" fillId="0" borderId="34" xfId="0" applyNumberFormat="1" applyFont="1" applyBorder="1" applyAlignment="1">
      <alignment horizontal="center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3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84"/>
  <sheetViews>
    <sheetView tabSelected="1" topLeftCell="A37" zoomScaleNormal="100" workbookViewId="0">
      <selection activeCell="A80" sqref="A80"/>
    </sheetView>
  </sheetViews>
  <sheetFormatPr defaultRowHeight="12.75" x14ac:dyDescent="0.2"/>
  <cols>
    <col min="1" max="1" width="10.5703125" style="1" customWidth="1"/>
    <col min="2" max="2" width="9.140625" style="1" customWidth="1"/>
    <col min="3" max="3" width="20.7109375" style="1" customWidth="1"/>
    <col min="4" max="4" width="17.85546875" customWidth="1"/>
    <col min="5" max="5" width="9.140625" customWidth="1"/>
    <col min="6" max="6" width="9.28515625" bestFit="1" customWidth="1"/>
    <col min="7" max="7" width="13.42578125" customWidth="1"/>
    <col min="8" max="8" width="15.7109375" customWidth="1"/>
    <col min="10" max="10" width="9.5703125" bestFit="1" customWidth="1"/>
    <col min="11" max="11" width="10.7109375" bestFit="1" customWidth="1"/>
    <col min="12" max="12" width="9.85546875" customWidth="1"/>
    <col min="15" max="15" width="9.28515625" bestFit="1" customWidth="1"/>
    <col min="21" max="21" width="10.140625" customWidth="1"/>
    <col min="24" max="24" width="9.140625" customWidth="1"/>
    <col min="25" max="25" width="8.5703125" customWidth="1"/>
  </cols>
  <sheetData>
    <row r="1" spans="1:27" ht="12.75" customHeight="1" x14ac:dyDescent="0.2">
      <c r="A1" s="76" t="s">
        <v>0</v>
      </c>
      <c r="B1" s="76" t="s">
        <v>1</v>
      </c>
      <c r="C1" s="92" t="s">
        <v>2</v>
      </c>
      <c r="D1" s="92" t="s">
        <v>3</v>
      </c>
      <c r="E1" s="76" t="s">
        <v>5</v>
      </c>
      <c r="F1" s="76" t="s">
        <v>4</v>
      </c>
      <c r="G1" s="76" t="s">
        <v>6</v>
      </c>
      <c r="H1" s="76" t="s">
        <v>3</v>
      </c>
      <c r="I1" s="76" t="s">
        <v>5</v>
      </c>
      <c r="J1" s="76" t="s">
        <v>4</v>
      </c>
      <c r="K1" s="80" t="s">
        <v>6</v>
      </c>
      <c r="L1" s="80" t="s">
        <v>7</v>
      </c>
      <c r="M1" s="69">
        <v>601</v>
      </c>
      <c r="N1" s="69">
        <v>605</v>
      </c>
      <c r="O1" s="69">
        <v>605</v>
      </c>
      <c r="P1" s="69">
        <v>605</v>
      </c>
      <c r="Q1" s="69">
        <v>611</v>
      </c>
      <c r="R1" s="69">
        <v>611</v>
      </c>
      <c r="S1" s="69">
        <v>611</v>
      </c>
      <c r="T1" s="58" t="s">
        <v>16</v>
      </c>
      <c r="U1" s="59"/>
      <c r="V1" s="59"/>
      <c r="W1" s="59"/>
      <c r="X1" s="59"/>
      <c r="Y1" s="60"/>
      <c r="Z1" s="1"/>
      <c r="AA1" s="1"/>
    </row>
    <row r="2" spans="1:27" ht="12.75" customHeight="1" x14ac:dyDescent="0.2">
      <c r="A2" s="77"/>
      <c r="B2" s="77"/>
      <c r="C2" s="93"/>
      <c r="D2" s="93"/>
      <c r="E2" s="77"/>
      <c r="F2" s="77"/>
      <c r="G2" s="77"/>
      <c r="H2" s="77"/>
      <c r="I2" s="77"/>
      <c r="J2" s="77"/>
      <c r="K2" s="81"/>
      <c r="L2" s="81"/>
      <c r="M2" s="70"/>
      <c r="N2" s="70"/>
      <c r="O2" s="70"/>
      <c r="P2" s="70"/>
      <c r="Q2" s="70"/>
      <c r="R2" s="70"/>
      <c r="S2" s="70"/>
      <c r="T2" s="61"/>
      <c r="U2" s="62"/>
      <c r="V2" s="62"/>
      <c r="W2" s="62"/>
      <c r="X2" s="62"/>
      <c r="Y2" s="63"/>
      <c r="Z2" s="1"/>
      <c r="AA2" s="1"/>
    </row>
    <row r="3" spans="1:27" ht="11.25" customHeight="1" x14ac:dyDescent="0.2">
      <c r="A3" s="77"/>
      <c r="B3" s="77"/>
      <c r="C3" s="93"/>
      <c r="D3" s="93"/>
      <c r="E3" s="77"/>
      <c r="F3" s="77"/>
      <c r="G3" s="77"/>
      <c r="H3" s="77"/>
      <c r="I3" s="77"/>
      <c r="J3" s="77"/>
      <c r="K3" s="81"/>
      <c r="L3" s="81"/>
      <c r="M3" s="83" t="s">
        <v>65</v>
      </c>
      <c r="N3" s="73" t="s">
        <v>26</v>
      </c>
      <c r="O3" s="73" t="s">
        <v>23</v>
      </c>
      <c r="P3" s="83" t="s">
        <v>22</v>
      </c>
      <c r="Q3" s="83" t="s">
        <v>17</v>
      </c>
      <c r="R3" s="83" t="s">
        <v>18</v>
      </c>
      <c r="S3" s="83" t="s">
        <v>19</v>
      </c>
      <c r="T3" s="61"/>
      <c r="U3" s="62"/>
      <c r="V3" s="62"/>
      <c r="W3" s="62"/>
      <c r="X3" s="62"/>
      <c r="Y3" s="63"/>
      <c r="Z3" s="1"/>
      <c r="AA3" s="1"/>
    </row>
    <row r="4" spans="1:27" ht="12.75" customHeight="1" x14ac:dyDescent="0.2">
      <c r="A4" s="77"/>
      <c r="B4" s="77"/>
      <c r="C4" s="93"/>
      <c r="D4" s="93"/>
      <c r="E4" s="77"/>
      <c r="F4" s="77"/>
      <c r="G4" s="77"/>
      <c r="H4" s="77"/>
      <c r="I4" s="77"/>
      <c r="J4" s="77"/>
      <c r="K4" s="81"/>
      <c r="L4" s="81"/>
      <c r="M4" s="83"/>
      <c r="N4" s="73"/>
      <c r="O4" s="73"/>
      <c r="P4" s="83"/>
      <c r="Q4" s="83"/>
      <c r="R4" s="83"/>
      <c r="S4" s="83"/>
      <c r="T4" s="61"/>
      <c r="U4" s="62"/>
      <c r="V4" s="62"/>
      <c r="W4" s="62"/>
      <c r="X4" s="62"/>
      <c r="Y4" s="63"/>
      <c r="Z4" s="1"/>
      <c r="AA4" s="1"/>
    </row>
    <row r="5" spans="1:27" ht="12.75" customHeight="1" x14ac:dyDescent="0.2">
      <c r="A5" s="77"/>
      <c r="B5" s="77"/>
      <c r="C5" s="93"/>
      <c r="D5" s="93"/>
      <c r="E5" s="77"/>
      <c r="F5" s="77"/>
      <c r="G5" s="77"/>
      <c r="H5" s="77"/>
      <c r="I5" s="77"/>
      <c r="J5" s="77"/>
      <c r="K5" s="81"/>
      <c r="L5" s="81"/>
      <c r="M5" s="83"/>
      <c r="N5" s="73"/>
      <c r="O5" s="73"/>
      <c r="P5" s="83"/>
      <c r="Q5" s="83"/>
      <c r="R5" s="83"/>
      <c r="S5" s="83"/>
      <c r="T5" s="61"/>
      <c r="U5" s="62"/>
      <c r="V5" s="62"/>
      <c r="W5" s="62"/>
      <c r="X5" s="62"/>
      <c r="Y5" s="63"/>
      <c r="Z5" s="1"/>
      <c r="AA5" s="1"/>
    </row>
    <row r="6" spans="1:27" ht="12.75" customHeight="1" x14ac:dyDescent="0.2">
      <c r="A6" s="77"/>
      <c r="B6" s="77"/>
      <c r="C6" s="93"/>
      <c r="D6" s="93"/>
      <c r="E6" s="77"/>
      <c r="F6" s="77"/>
      <c r="G6" s="77"/>
      <c r="H6" s="77"/>
      <c r="I6" s="77"/>
      <c r="J6" s="77"/>
      <c r="K6" s="81"/>
      <c r="L6" s="81"/>
      <c r="M6" s="83"/>
      <c r="N6" s="73"/>
      <c r="O6" s="73"/>
      <c r="P6" s="83"/>
      <c r="Q6" s="83"/>
      <c r="R6" s="83"/>
      <c r="S6" s="83"/>
      <c r="T6" s="61"/>
      <c r="U6" s="62"/>
      <c r="V6" s="62"/>
      <c r="W6" s="62"/>
      <c r="X6" s="62"/>
      <c r="Y6" s="63"/>
      <c r="Z6" s="1"/>
      <c r="AA6" s="1"/>
    </row>
    <row r="7" spans="1:27" ht="12.75" customHeight="1" x14ac:dyDescent="0.2">
      <c r="A7" s="77"/>
      <c r="B7" s="77"/>
      <c r="C7" s="93"/>
      <c r="D7" s="93"/>
      <c r="E7" s="77"/>
      <c r="F7" s="77"/>
      <c r="G7" s="77"/>
      <c r="H7" s="77"/>
      <c r="I7" s="77"/>
      <c r="J7" s="77"/>
      <c r="K7" s="81"/>
      <c r="L7" s="81"/>
      <c r="M7" s="83"/>
      <c r="N7" s="73"/>
      <c r="O7" s="73"/>
      <c r="P7" s="83"/>
      <c r="Q7" s="83"/>
      <c r="R7" s="83"/>
      <c r="S7" s="83"/>
      <c r="T7" s="61"/>
      <c r="U7" s="62"/>
      <c r="V7" s="62"/>
      <c r="W7" s="62"/>
      <c r="X7" s="62"/>
      <c r="Y7" s="63"/>
      <c r="Z7" s="1"/>
      <c r="AA7" s="1"/>
    </row>
    <row r="8" spans="1:27" ht="12.75" customHeight="1" thickBot="1" x14ac:dyDescent="0.25">
      <c r="A8" s="77"/>
      <c r="B8" s="77"/>
      <c r="C8" s="93"/>
      <c r="D8" s="93"/>
      <c r="E8" s="77"/>
      <c r="F8" s="77"/>
      <c r="G8" s="77"/>
      <c r="H8" s="77"/>
      <c r="I8" s="77"/>
      <c r="J8" s="77"/>
      <c r="K8" s="81"/>
      <c r="L8" s="81"/>
      <c r="M8" s="83"/>
      <c r="N8" s="73"/>
      <c r="O8" s="73"/>
      <c r="P8" s="83"/>
      <c r="Q8" s="83"/>
      <c r="R8" s="83"/>
      <c r="S8" s="83"/>
      <c r="T8" s="61"/>
      <c r="U8" s="64"/>
      <c r="V8" s="64"/>
      <c r="W8" s="64"/>
      <c r="X8" s="64"/>
      <c r="Y8" s="63"/>
      <c r="Z8" s="1"/>
      <c r="AA8" s="1"/>
    </row>
    <row r="9" spans="1:27" ht="12" customHeight="1" x14ac:dyDescent="0.2">
      <c r="A9" s="77"/>
      <c r="B9" s="77"/>
      <c r="C9" s="93"/>
      <c r="D9" s="97" t="s">
        <v>8</v>
      </c>
      <c r="E9" s="78"/>
      <c r="F9" s="78"/>
      <c r="G9" s="78"/>
      <c r="H9" s="78" t="s">
        <v>9</v>
      </c>
      <c r="I9" s="78"/>
      <c r="J9" s="78"/>
      <c r="K9" s="79"/>
      <c r="L9" s="81"/>
      <c r="M9" s="83"/>
      <c r="N9" s="73"/>
      <c r="O9" s="73"/>
      <c r="P9" s="84"/>
      <c r="Q9" s="83"/>
      <c r="R9" s="83"/>
      <c r="S9" s="83"/>
      <c r="T9" s="69" t="s">
        <v>20</v>
      </c>
      <c r="U9" s="85" t="s">
        <v>64</v>
      </c>
      <c r="V9" s="85" t="s">
        <v>15</v>
      </c>
      <c r="W9" s="85" t="s">
        <v>21</v>
      </c>
      <c r="X9" s="85" t="s">
        <v>69</v>
      </c>
      <c r="Y9" s="69" t="s">
        <v>14</v>
      </c>
      <c r="Z9" s="1"/>
      <c r="AA9" s="1"/>
    </row>
    <row r="10" spans="1:27" ht="12.75" customHeight="1" x14ac:dyDescent="0.2">
      <c r="A10" s="77"/>
      <c r="B10" s="77"/>
      <c r="C10" s="93"/>
      <c r="D10" s="97"/>
      <c r="E10" s="78"/>
      <c r="F10" s="78"/>
      <c r="G10" s="78"/>
      <c r="H10" s="78"/>
      <c r="I10" s="78"/>
      <c r="J10" s="78"/>
      <c r="K10" s="79"/>
      <c r="L10" s="81"/>
      <c r="M10" s="83"/>
      <c r="N10" s="73"/>
      <c r="O10" s="73"/>
      <c r="P10" s="84"/>
      <c r="Q10" s="83"/>
      <c r="R10" s="83"/>
      <c r="S10" s="83"/>
      <c r="T10" s="70"/>
      <c r="U10" s="65"/>
      <c r="V10" s="65"/>
      <c r="W10" s="65"/>
      <c r="X10" s="65"/>
      <c r="Y10" s="70"/>
      <c r="Z10" s="1"/>
      <c r="AA10" s="1"/>
    </row>
    <row r="11" spans="1:27" ht="12.75" customHeight="1" x14ac:dyDescent="0.2">
      <c r="A11" s="77"/>
      <c r="B11" s="77"/>
      <c r="C11" s="93"/>
      <c r="D11" s="95" t="s">
        <v>8</v>
      </c>
      <c r="E11" s="86" t="s">
        <v>11</v>
      </c>
      <c r="F11" s="71" t="s">
        <v>10</v>
      </c>
      <c r="G11" s="71" t="s">
        <v>11</v>
      </c>
      <c r="H11" s="71" t="s">
        <v>9</v>
      </c>
      <c r="I11" s="86" t="s">
        <v>11</v>
      </c>
      <c r="J11" s="71" t="s">
        <v>10</v>
      </c>
      <c r="K11" s="86" t="s">
        <v>11</v>
      </c>
      <c r="L11" s="81"/>
      <c r="M11" s="65" t="s">
        <v>12</v>
      </c>
      <c r="N11" s="65" t="s">
        <v>11</v>
      </c>
      <c r="O11" s="65" t="s">
        <v>11</v>
      </c>
      <c r="P11" s="74" t="s">
        <v>11</v>
      </c>
      <c r="Q11" s="65" t="s">
        <v>11</v>
      </c>
      <c r="R11" s="65" t="s">
        <v>11</v>
      </c>
      <c r="S11" s="65" t="s">
        <v>13</v>
      </c>
      <c r="T11" s="65" t="s">
        <v>13</v>
      </c>
      <c r="U11" s="67" t="s">
        <v>13</v>
      </c>
      <c r="V11" s="67" t="s">
        <v>13</v>
      </c>
      <c r="W11" s="67" t="s">
        <v>13</v>
      </c>
      <c r="X11" s="67" t="s">
        <v>13</v>
      </c>
      <c r="Y11" s="65" t="s">
        <v>13</v>
      </c>
      <c r="Z11" s="1"/>
      <c r="AA11" s="1"/>
    </row>
    <row r="12" spans="1:27" ht="12.75" customHeight="1" thickBot="1" x14ac:dyDescent="0.25">
      <c r="A12" s="91"/>
      <c r="B12" s="91"/>
      <c r="C12" s="94"/>
      <c r="D12" s="96"/>
      <c r="E12" s="87"/>
      <c r="F12" s="72"/>
      <c r="G12" s="72"/>
      <c r="H12" s="72"/>
      <c r="I12" s="87"/>
      <c r="J12" s="72"/>
      <c r="K12" s="87"/>
      <c r="L12" s="82"/>
      <c r="M12" s="66"/>
      <c r="N12" s="66"/>
      <c r="O12" s="66"/>
      <c r="P12" s="75"/>
      <c r="Q12" s="66"/>
      <c r="R12" s="66"/>
      <c r="S12" s="66"/>
      <c r="T12" s="66"/>
      <c r="U12" s="68"/>
      <c r="V12" s="68"/>
      <c r="W12" s="68"/>
      <c r="X12" s="68"/>
      <c r="Y12" s="66"/>
      <c r="Z12" s="1"/>
      <c r="AA12" s="1"/>
    </row>
    <row r="13" spans="1:27" ht="12.75" customHeight="1" x14ac:dyDescent="0.2">
      <c r="A13" s="42"/>
      <c r="B13" s="12"/>
      <c r="C13" s="6"/>
      <c r="D13" s="18"/>
      <c r="E13" s="5"/>
      <c r="F13" s="26"/>
      <c r="G13" s="7"/>
      <c r="H13" s="18"/>
      <c r="I13" s="7"/>
      <c r="J13" s="7"/>
      <c r="K13" s="7"/>
      <c r="L13" s="5"/>
      <c r="M13" s="4"/>
      <c r="N13" s="16"/>
      <c r="O13" s="3"/>
      <c r="P13" s="12"/>
      <c r="Q13" s="3"/>
      <c r="R13" s="16"/>
      <c r="S13" s="4"/>
      <c r="T13" s="12"/>
      <c r="U13" s="4"/>
      <c r="V13" s="12"/>
      <c r="W13" s="4"/>
      <c r="X13" s="17"/>
      <c r="Y13" s="17"/>
      <c r="Z13" s="2"/>
      <c r="AA13" s="2"/>
    </row>
    <row r="14" spans="1:27" ht="12.75" customHeight="1" x14ac:dyDescent="0.2">
      <c r="A14" s="41" t="str">
        <f>A$79&amp;"-"&amp;(A$79+1)</f>
        <v>187-188</v>
      </c>
      <c r="B14" s="12" t="s">
        <v>42</v>
      </c>
      <c r="C14" s="6" t="s">
        <v>43</v>
      </c>
      <c r="D14" s="18">
        <v>1400.97</v>
      </c>
      <c r="E14" s="5">
        <v>115.93</v>
      </c>
      <c r="F14" s="26" t="s">
        <v>29</v>
      </c>
      <c r="G14" s="7">
        <v>912.19</v>
      </c>
      <c r="H14" s="19">
        <v>1745</v>
      </c>
      <c r="I14" s="8">
        <v>45.23</v>
      </c>
      <c r="J14" s="8" t="s">
        <v>29</v>
      </c>
      <c r="K14" s="8">
        <v>905.14</v>
      </c>
      <c r="L14" s="11" t="s">
        <v>28</v>
      </c>
      <c r="M14" s="4"/>
      <c r="N14" s="16"/>
      <c r="O14" s="3">
        <v>288</v>
      </c>
      <c r="P14" s="12"/>
      <c r="Q14" s="3">
        <v>10</v>
      </c>
      <c r="R14" s="16"/>
      <c r="S14" s="4"/>
      <c r="T14" s="12"/>
      <c r="U14" s="4"/>
      <c r="V14" s="12"/>
      <c r="W14" s="4"/>
      <c r="X14" s="28"/>
      <c r="Y14" s="17">
        <v>1</v>
      </c>
      <c r="Z14" s="2"/>
      <c r="AA14" s="2"/>
    </row>
    <row r="15" spans="1:27" ht="12.75" customHeight="1" x14ac:dyDescent="0.2">
      <c r="A15" s="41" t="str">
        <f>A14</f>
        <v>187-188</v>
      </c>
      <c r="B15" s="12" t="s">
        <v>30</v>
      </c>
      <c r="C15" s="6" t="s">
        <v>43</v>
      </c>
      <c r="D15" s="18">
        <v>1365.81</v>
      </c>
      <c r="E15" s="5">
        <v>30.5</v>
      </c>
      <c r="F15" s="26" t="s">
        <v>29</v>
      </c>
      <c r="G15" s="7">
        <v>913.33</v>
      </c>
      <c r="H15" s="19">
        <v>1760.5</v>
      </c>
      <c r="I15" s="8">
        <v>30.5</v>
      </c>
      <c r="J15" s="8" t="s">
        <v>29</v>
      </c>
      <c r="K15" s="8">
        <v>904.12</v>
      </c>
      <c r="L15" s="11" t="s">
        <v>28</v>
      </c>
      <c r="M15" s="4"/>
      <c r="N15" s="16"/>
      <c r="O15" s="3">
        <v>398</v>
      </c>
      <c r="P15" s="12"/>
      <c r="Q15" s="3"/>
      <c r="R15" s="16">
        <v>15</v>
      </c>
      <c r="S15" s="4"/>
      <c r="T15" s="12"/>
      <c r="U15" s="4"/>
      <c r="V15" s="12"/>
      <c r="W15" s="4"/>
      <c r="X15" s="28">
        <v>1</v>
      </c>
      <c r="Y15" s="17">
        <v>1</v>
      </c>
      <c r="Z15" s="2"/>
      <c r="AA15" s="2"/>
    </row>
    <row r="16" spans="1:27" ht="12.75" customHeight="1" x14ac:dyDescent="0.2">
      <c r="A16" s="41" t="str">
        <f>A15</f>
        <v>187-188</v>
      </c>
      <c r="B16" s="12" t="s">
        <v>33</v>
      </c>
      <c r="C16" s="6" t="s">
        <v>43</v>
      </c>
      <c r="D16" s="18">
        <v>1348.68</v>
      </c>
      <c r="E16" s="5">
        <v>30.5</v>
      </c>
      <c r="F16" s="26" t="s">
        <v>27</v>
      </c>
      <c r="G16" s="7">
        <v>913.78</v>
      </c>
      <c r="H16" s="18">
        <v>1710</v>
      </c>
      <c r="I16" s="8">
        <v>50.44</v>
      </c>
      <c r="J16" s="7" t="s">
        <v>27</v>
      </c>
      <c r="K16" s="7">
        <v>903.96</v>
      </c>
      <c r="L16" s="5" t="s">
        <v>28</v>
      </c>
      <c r="M16" s="4"/>
      <c r="N16" s="16"/>
      <c r="O16" s="3">
        <v>361.31999999999994</v>
      </c>
      <c r="P16" s="12"/>
      <c r="Q16" s="3"/>
      <c r="R16" s="16">
        <v>20</v>
      </c>
      <c r="S16" s="4"/>
      <c r="T16" s="12"/>
      <c r="U16" s="4"/>
      <c r="V16" s="12"/>
      <c r="W16" s="4">
        <v>1</v>
      </c>
      <c r="X16" s="17"/>
      <c r="Y16" s="17">
        <v>1</v>
      </c>
      <c r="Z16" s="2"/>
      <c r="AA16" s="2"/>
    </row>
    <row r="17" spans="1:27" ht="12.75" customHeight="1" x14ac:dyDescent="0.2">
      <c r="A17" s="41">
        <f>A79</f>
        <v>187</v>
      </c>
      <c r="B17" s="12" t="s">
        <v>44</v>
      </c>
      <c r="C17" s="6" t="s">
        <v>43</v>
      </c>
      <c r="D17" s="18">
        <v>1383.19</v>
      </c>
      <c r="E17" s="5">
        <v>56.16</v>
      </c>
      <c r="F17" s="26" t="s">
        <v>27</v>
      </c>
      <c r="G17" s="7">
        <v>912.13</v>
      </c>
      <c r="H17" s="18">
        <v>1580</v>
      </c>
      <c r="I17" s="7">
        <v>45.59</v>
      </c>
      <c r="J17" s="7" t="s">
        <v>27</v>
      </c>
      <c r="K17" s="7">
        <v>906.45</v>
      </c>
      <c r="L17" s="5" t="s">
        <v>28</v>
      </c>
      <c r="M17" s="4"/>
      <c r="N17" s="16"/>
      <c r="O17" s="3">
        <v>200</v>
      </c>
      <c r="P17" s="12"/>
      <c r="Q17" s="3">
        <v>10</v>
      </c>
      <c r="R17" s="16"/>
      <c r="S17" s="4"/>
      <c r="T17" s="12"/>
      <c r="U17" s="4"/>
      <c r="V17" s="12"/>
      <c r="W17" s="4"/>
      <c r="X17" s="17"/>
      <c r="Y17" s="17">
        <v>1</v>
      </c>
      <c r="Z17" s="2"/>
      <c r="AA17" s="2"/>
    </row>
    <row r="18" spans="1:27" ht="12.75" customHeight="1" x14ac:dyDescent="0.2">
      <c r="A18" s="41" t="str">
        <f>A16</f>
        <v>187-188</v>
      </c>
      <c r="B18" s="12" t="s">
        <v>31</v>
      </c>
      <c r="C18" s="6" t="s">
        <v>43</v>
      </c>
      <c r="D18" s="18">
        <v>1587</v>
      </c>
      <c r="E18" s="5">
        <v>44.82</v>
      </c>
      <c r="F18" s="26" t="s">
        <v>27</v>
      </c>
      <c r="G18" s="7">
        <v>906.27</v>
      </c>
      <c r="H18" s="18">
        <v>1710</v>
      </c>
      <c r="I18" s="7">
        <v>50.44</v>
      </c>
      <c r="J18" s="7" t="s">
        <v>27</v>
      </c>
      <c r="K18" s="7">
        <v>903.96</v>
      </c>
      <c r="L18" s="5" t="s">
        <v>28</v>
      </c>
      <c r="M18" s="4"/>
      <c r="N18" s="16"/>
      <c r="O18" s="3">
        <v>122</v>
      </c>
      <c r="P18" s="12"/>
      <c r="Q18" s="3">
        <v>10</v>
      </c>
      <c r="R18" s="16"/>
      <c r="S18" s="4"/>
      <c r="T18" s="12"/>
      <c r="U18" s="4"/>
      <c r="V18" s="12"/>
      <c r="W18" s="4"/>
      <c r="X18" s="17"/>
      <c r="Y18" s="17">
        <v>1</v>
      </c>
      <c r="Z18" s="2"/>
      <c r="AA18" s="2"/>
    </row>
    <row r="19" spans="1:27" ht="12.75" customHeight="1" x14ac:dyDescent="0.2">
      <c r="A19" s="42"/>
      <c r="B19" s="12"/>
      <c r="C19" s="6"/>
      <c r="D19" s="18"/>
      <c r="E19" s="5"/>
      <c r="F19" s="26"/>
      <c r="G19" s="7"/>
      <c r="H19" s="18"/>
      <c r="I19" s="7"/>
      <c r="J19" s="7"/>
      <c r="K19" s="7"/>
      <c r="L19" s="5"/>
      <c r="M19" s="4"/>
      <c r="N19" s="16"/>
      <c r="O19" s="3"/>
      <c r="P19" s="12"/>
      <c r="Q19" s="3"/>
      <c r="R19" s="16"/>
      <c r="S19" s="4"/>
      <c r="T19" s="12"/>
      <c r="U19" s="4"/>
      <c r="V19" s="12"/>
      <c r="W19" s="4"/>
      <c r="X19" s="17"/>
      <c r="Y19" s="17"/>
      <c r="Z19" s="2"/>
      <c r="AA19" s="2"/>
    </row>
    <row r="20" spans="1:27" ht="12.75" customHeight="1" x14ac:dyDescent="0.2">
      <c r="A20" s="41">
        <f>A17+1</f>
        <v>188</v>
      </c>
      <c r="B20" s="12" t="s">
        <v>45</v>
      </c>
      <c r="C20" s="6" t="s">
        <v>43</v>
      </c>
      <c r="D20" s="18">
        <v>1652</v>
      </c>
      <c r="E20" s="5">
        <v>43.93</v>
      </c>
      <c r="F20" s="26" t="s">
        <v>29</v>
      </c>
      <c r="G20" s="7">
        <v>904.86</v>
      </c>
      <c r="H20" s="18">
        <v>1760.5</v>
      </c>
      <c r="I20" s="7">
        <v>42</v>
      </c>
      <c r="J20" s="7" t="s">
        <v>29</v>
      </c>
      <c r="K20" s="7">
        <v>904.12</v>
      </c>
      <c r="L20" s="5" t="s">
        <v>28</v>
      </c>
      <c r="M20" s="4"/>
      <c r="N20" s="16"/>
      <c r="O20" s="3">
        <v>107</v>
      </c>
      <c r="P20" s="12"/>
      <c r="Q20" s="3">
        <v>10</v>
      </c>
      <c r="R20" s="16"/>
      <c r="S20" s="4"/>
      <c r="T20" s="12"/>
      <c r="U20" s="4"/>
      <c r="V20" s="12"/>
      <c r="W20" s="4"/>
      <c r="X20" s="17"/>
      <c r="Y20" s="17">
        <v>1</v>
      </c>
      <c r="Z20" s="2"/>
      <c r="AA20" s="2"/>
    </row>
    <row r="21" spans="1:27" ht="12.75" customHeight="1" x14ac:dyDescent="0.2">
      <c r="A21" s="41">
        <f>A20</f>
        <v>188</v>
      </c>
      <c r="B21" s="12" t="s">
        <v>47</v>
      </c>
      <c r="C21" s="6" t="s">
        <v>43</v>
      </c>
      <c r="D21" s="18">
        <v>1890</v>
      </c>
      <c r="E21" s="5">
        <v>30.58</v>
      </c>
      <c r="F21" s="26" t="s">
        <v>29</v>
      </c>
      <c r="G21" s="7">
        <v>905.63</v>
      </c>
      <c r="H21" s="18">
        <v>1760.5</v>
      </c>
      <c r="I21" s="7">
        <v>30.5</v>
      </c>
      <c r="J21" s="7" t="s">
        <v>29</v>
      </c>
      <c r="K21" s="7">
        <v>904.3</v>
      </c>
      <c r="L21" s="5" t="s">
        <v>28</v>
      </c>
      <c r="M21" s="4"/>
      <c r="N21" s="16"/>
      <c r="O21" s="3">
        <v>142</v>
      </c>
      <c r="P21" s="12"/>
      <c r="Q21" s="3"/>
      <c r="R21" s="16">
        <v>11</v>
      </c>
      <c r="S21" s="4"/>
      <c r="T21" s="12"/>
      <c r="U21" s="4"/>
      <c r="V21" s="12"/>
      <c r="W21" s="4">
        <v>1</v>
      </c>
      <c r="X21" s="17"/>
      <c r="Y21" s="17">
        <v>1</v>
      </c>
      <c r="Z21" s="2"/>
      <c r="AA21" s="2"/>
    </row>
    <row r="22" spans="1:27" ht="12.75" customHeight="1" x14ac:dyDescent="0.2">
      <c r="A22" s="41"/>
      <c r="B22" s="12"/>
      <c r="C22" s="6"/>
      <c r="D22" s="18"/>
      <c r="E22" s="5"/>
      <c r="F22" s="26"/>
      <c r="G22" s="7"/>
      <c r="H22" s="18"/>
      <c r="I22" s="7"/>
      <c r="J22" s="7"/>
      <c r="K22" s="7"/>
      <c r="L22" s="5"/>
      <c r="M22" s="4"/>
      <c r="N22" s="16"/>
      <c r="O22" s="3"/>
      <c r="P22" s="12"/>
      <c r="Q22" s="3"/>
      <c r="R22" s="16"/>
      <c r="S22" s="4"/>
      <c r="T22" s="12"/>
      <c r="U22" s="4"/>
      <c r="V22" s="12"/>
      <c r="W22" s="4"/>
      <c r="X22" s="17"/>
      <c r="Y22" s="17"/>
      <c r="Z22" s="2"/>
      <c r="AA22" s="2"/>
    </row>
    <row r="23" spans="1:27" ht="12.75" customHeight="1" x14ac:dyDescent="0.2">
      <c r="A23" s="41">
        <f>A21</f>
        <v>188</v>
      </c>
      <c r="B23" s="12" t="s">
        <v>48</v>
      </c>
      <c r="C23" s="6" t="s">
        <v>43</v>
      </c>
      <c r="D23" s="18">
        <v>1880.44</v>
      </c>
      <c r="E23" s="5">
        <v>30.58</v>
      </c>
      <c r="F23" s="26" t="s">
        <v>27</v>
      </c>
      <c r="G23" s="7">
        <v>905.23</v>
      </c>
      <c r="H23" s="18">
        <v>1710</v>
      </c>
      <c r="I23" s="7">
        <v>50.44</v>
      </c>
      <c r="J23" s="7" t="s">
        <v>29</v>
      </c>
      <c r="K23" s="7">
        <v>903.96</v>
      </c>
      <c r="L23" s="5" t="s">
        <v>28</v>
      </c>
      <c r="M23" s="4"/>
      <c r="N23" s="16"/>
      <c r="O23" s="3">
        <v>177</v>
      </c>
      <c r="P23" s="12"/>
      <c r="Q23" s="3"/>
      <c r="R23" s="16">
        <v>31</v>
      </c>
      <c r="S23" s="4"/>
      <c r="T23" s="12"/>
      <c r="U23" s="4"/>
      <c r="V23" s="12"/>
      <c r="W23" s="4"/>
      <c r="X23" s="17">
        <v>1</v>
      </c>
      <c r="Y23" s="17">
        <v>1</v>
      </c>
      <c r="Z23" s="2"/>
      <c r="AA23" s="2"/>
    </row>
    <row r="24" spans="1:27" ht="12.75" customHeight="1" x14ac:dyDescent="0.2">
      <c r="A24" s="41"/>
      <c r="B24" s="12"/>
      <c r="C24" s="6"/>
      <c r="D24" s="18"/>
      <c r="E24" s="5"/>
      <c r="F24" s="26"/>
      <c r="G24" s="7"/>
      <c r="H24" s="18"/>
      <c r="I24" s="7"/>
      <c r="J24" s="7"/>
      <c r="K24" s="7"/>
      <c r="L24" s="5"/>
      <c r="M24" s="4"/>
      <c r="N24" s="16"/>
      <c r="O24" s="3"/>
      <c r="P24" s="12"/>
      <c r="Q24" s="3"/>
      <c r="R24" s="16"/>
      <c r="S24" s="4"/>
      <c r="T24" s="12"/>
      <c r="U24" s="4"/>
      <c r="V24" s="12"/>
      <c r="W24" s="4"/>
      <c r="X24" s="17"/>
      <c r="Y24" s="17"/>
      <c r="Z24" s="2"/>
      <c r="AA24" s="2"/>
    </row>
    <row r="25" spans="1:27" ht="12.75" customHeight="1" x14ac:dyDescent="0.2">
      <c r="A25" s="41" t="str">
        <f>A23&amp;", "&amp;A23+6</f>
        <v>188, 194</v>
      </c>
      <c r="B25" s="12" t="s">
        <v>50</v>
      </c>
      <c r="C25" s="6" t="s">
        <v>73</v>
      </c>
      <c r="D25" s="18">
        <v>2045.92</v>
      </c>
      <c r="E25" s="5">
        <v>38.58</v>
      </c>
      <c r="F25" s="26" t="s">
        <v>27</v>
      </c>
      <c r="G25" s="7">
        <v>907.54</v>
      </c>
      <c r="H25" s="18">
        <v>63700</v>
      </c>
      <c r="I25" s="7">
        <v>37.35</v>
      </c>
      <c r="J25" s="7" t="s">
        <v>29</v>
      </c>
      <c r="K25" s="7">
        <v>890.37</v>
      </c>
      <c r="L25" s="5" t="s">
        <v>39</v>
      </c>
      <c r="M25" s="4">
        <v>1.78</v>
      </c>
      <c r="N25" s="16"/>
      <c r="O25" s="3">
        <v>423</v>
      </c>
      <c r="P25" s="12">
        <v>40</v>
      </c>
      <c r="Q25" s="3">
        <v>63</v>
      </c>
      <c r="R25" s="16"/>
      <c r="S25" s="4">
        <v>1</v>
      </c>
      <c r="T25" s="12">
        <v>1</v>
      </c>
      <c r="U25" s="4"/>
      <c r="V25" s="12"/>
      <c r="W25" s="4"/>
      <c r="X25" s="17"/>
      <c r="Y25" s="17">
        <v>1</v>
      </c>
      <c r="Z25" s="2"/>
      <c r="AA25" s="2"/>
    </row>
    <row r="26" spans="1:27" ht="12.75" customHeight="1" x14ac:dyDescent="0.2">
      <c r="A26" s="41"/>
      <c r="B26" s="12"/>
      <c r="C26" s="6"/>
      <c r="D26" s="18"/>
      <c r="E26" s="5"/>
      <c r="F26" s="26"/>
      <c r="G26" s="7"/>
      <c r="H26" s="18"/>
      <c r="I26" s="7"/>
      <c r="J26" s="7"/>
      <c r="K26" s="7"/>
      <c r="L26" s="5"/>
      <c r="M26" s="4"/>
      <c r="N26" s="16"/>
      <c r="O26" s="3"/>
      <c r="P26" s="12"/>
      <c r="Q26" s="3"/>
      <c r="R26" s="16"/>
      <c r="S26" s="4"/>
      <c r="T26" s="12"/>
      <c r="U26" s="4"/>
      <c r="V26" s="12"/>
      <c r="W26" s="4"/>
      <c r="X26" s="17"/>
      <c r="Y26" s="17"/>
      <c r="Z26" s="2"/>
      <c r="AA26" s="2"/>
    </row>
    <row r="27" spans="1:27" ht="12.75" customHeight="1" x14ac:dyDescent="0.2">
      <c r="A27" s="41">
        <f>A23</f>
        <v>188</v>
      </c>
      <c r="B27" s="12" t="s">
        <v>51</v>
      </c>
      <c r="C27" s="6" t="s">
        <v>72</v>
      </c>
      <c r="D27" s="18">
        <v>2065.62</v>
      </c>
      <c r="E27" s="5">
        <v>30.58</v>
      </c>
      <c r="F27" s="26" t="s">
        <v>29</v>
      </c>
      <c r="G27" s="7">
        <v>907.97</v>
      </c>
      <c r="H27" s="18">
        <v>2895.15</v>
      </c>
      <c r="I27" s="7">
        <v>33.020000000000003</v>
      </c>
      <c r="J27" s="7" t="s">
        <v>27</v>
      </c>
      <c r="K27" s="7">
        <v>904.93</v>
      </c>
      <c r="L27" s="5" t="s">
        <v>39</v>
      </c>
      <c r="M27" s="4">
        <v>1.78</v>
      </c>
      <c r="N27" s="16"/>
      <c r="O27" s="3">
        <v>155.21</v>
      </c>
      <c r="P27" s="12">
        <v>40</v>
      </c>
      <c r="Q27" s="3">
        <v>15</v>
      </c>
      <c r="R27" s="16"/>
      <c r="S27" s="4">
        <v>1</v>
      </c>
      <c r="T27" s="12"/>
      <c r="U27" s="4"/>
      <c r="V27" s="12">
        <v>1</v>
      </c>
      <c r="W27" s="4">
        <v>1</v>
      </c>
      <c r="X27" s="17"/>
      <c r="Y27" s="17">
        <v>1</v>
      </c>
      <c r="Z27" s="2"/>
      <c r="AA27" s="2"/>
    </row>
    <row r="28" spans="1:27" ht="12.75" customHeight="1" x14ac:dyDescent="0.2">
      <c r="A28" s="41" t="str">
        <f>A27&amp;"-"&amp;A27+1</f>
        <v>188-189</v>
      </c>
      <c r="B28" s="12" t="s">
        <v>52</v>
      </c>
      <c r="C28" s="6" t="s">
        <v>72</v>
      </c>
      <c r="D28" s="18">
        <v>2988.52</v>
      </c>
      <c r="E28" s="5">
        <v>46.1</v>
      </c>
      <c r="F28" s="26" t="s">
        <v>29</v>
      </c>
      <c r="G28" s="7">
        <v>907.7</v>
      </c>
      <c r="H28" s="18">
        <v>2895.15</v>
      </c>
      <c r="I28" s="7">
        <v>6.58</v>
      </c>
      <c r="J28" s="7" t="s">
        <v>29</v>
      </c>
      <c r="K28" s="7">
        <v>906</v>
      </c>
      <c r="L28" s="5" t="s">
        <v>51</v>
      </c>
      <c r="M28" s="4"/>
      <c r="N28" s="16"/>
      <c r="O28" s="3">
        <v>117.09</v>
      </c>
      <c r="P28" s="12"/>
      <c r="Q28" s="3"/>
      <c r="R28" s="16">
        <v>25</v>
      </c>
      <c r="S28" s="4"/>
      <c r="T28" s="12"/>
      <c r="U28" s="4"/>
      <c r="V28" s="12"/>
      <c r="W28" s="4">
        <v>1</v>
      </c>
      <c r="X28" s="17"/>
      <c r="Y28" s="17">
        <v>1</v>
      </c>
      <c r="Z28" s="2"/>
      <c r="AA28" s="2"/>
    </row>
    <row r="29" spans="1:27" ht="12.75" customHeight="1" x14ac:dyDescent="0.2">
      <c r="A29" s="41"/>
      <c r="B29" s="12"/>
      <c r="C29" s="6"/>
      <c r="D29" s="18"/>
      <c r="E29" s="5"/>
      <c r="F29" s="26"/>
      <c r="G29" s="7"/>
      <c r="H29" s="18"/>
      <c r="I29" s="7"/>
      <c r="J29" s="7"/>
      <c r="K29" s="7"/>
      <c r="L29" s="5"/>
      <c r="M29" s="4"/>
      <c r="N29" s="16"/>
      <c r="O29" s="3"/>
      <c r="P29" s="12"/>
      <c r="Q29" s="3"/>
      <c r="R29" s="16"/>
      <c r="S29" s="4"/>
      <c r="T29" s="12"/>
      <c r="U29" s="4"/>
      <c r="V29" s="12"/>
      <c r="W29" s="4"/>
      <c r="X29" s="17"/>
      <c r="Y29" s="17"/>
      <c r="Z29" s="2"/>
      <c r="AA29" s="2"/>
    </row>
    <row r="30" spans="1:27" ht="12.75" customHeight="1" x14ac:dyDescent="0.2">
      <c r="A30" s="41" t="str">
        <f>A27&amp;"-"&amp;A27+1&amp;", "&amp;A27+6</f>
        <v>188-189, 194</v>
      </c>
      <c r="B30" s="12" t="s">
        <v>53</v>
      </c>
      <c r="C30" s="6" t="s">
        <v>73</v>
      </c>
      <c r="D30" s="18">
        <v>2171.62</v>
      </c>
      <c r="E30" s="5">
        <v>38.67</v>
      </c>
      <c r="F30" s="26" t="s">
        <v>27</v>
      </c>
      <c r="G30" s="7">
        <v>906.65</v>
      </c>
      <c r="H30" s="18">
        <v>63700</v>
      </c>
      <c r="I30" s="7">
        <v>15.6</v>
      </c>
      <c r="J30" s="7" t="s">
        <v>29</v>
      </c>
      <c r="K30" s="7">
        <v>891.31</v>
      </c>
      <c r="L30" s="5" t="s">
        <v>50</v>
      </c>
      <c r="M30" s="4"/>
      <c r="N30" s="16"/>
      <c r="O30" s="3">
        <v>435</v>
      </c>
      <c r="P30" s="12"/>
      <c r="Q30" s="3">
        <v>6</v>
      </c>
      <c r="R30" s="16"/>
      <c r="S30" s="4"/>
      <c r="T30" s="12"/>
      <c r="U30" s="4"/>
      <c r="V30" s="12">
        <v>1</v>
      </c>
      <c r="W30" s="4"/>
      <c r="X30" s="17"/>
      <c r="Y30" s="17">
        <v>1</v>
      </c>
      <c r="Z30" s="2"/>
      <c r="AA30" s="2"/>
    </row>
    <row r="31" spans="1:27" ht="12.75" customHeight="1" x14ac:dyDescent="0.2">
      <c r="A31" s="41"/>
      <c r="B31" s="12"/>
      <c r="C31" s="6"/>
      <c r="D31" s="18"/>
      <c r="E31" s="5"/>
      <c r="F31" s="26"/>
      <c r="G31" s="7"/>
      <c r="H31" s="18"/>
      <c r="I31" s="7"/>
      <c r="J31" s="7"/>
      <c r="K31" s="7"/>
      <c r="L31" s="5"/>
      <c r="M31" s="4"/>
      <c r="N31" s="16"/>
      <c r="O31" s="3"/>
      <c r="P31" s="12"/>
      <c r="Q31" s="3"/>
      <c r="R31" s="16"/>
      <c r="S31" s="4"/>
      <c r="T31" s="12"/>
      <c r="U31" s="4"/>
      <c r="V31" s="12"/>
      <c r="W31" s="4"/>
      <c r="X31" s="17"/>
      <c r="Y31" s="17"/>
      <c r="Z31" s="2"/>
      <c r="AA31" s="2"/>
    </row>
    <row r="32" spans="1:27" ht="12.75" customHeight="1" x14ac:dyDescent="0.2">
      <c r="A32" s="41" t="str">
        <f>A27+1&amp;"-"&amp;A27+2</f>
        <v>189-190</v>
      </c>
      <c r="B32" s="12" t="s">
        <v>55</v>
      </c>
      <c r="C32" s="6" t="s">
        <v>43</v>
      </c>
      <c r="D32" s="18">
        <v>2286.65</v>
      </c>
      <c r="E32" s="5">
        <v>42.19</v>
      </c>
      <c r="F32" s="26" t="s">
        <v>29</v>
      </c>
      <c r="G32" s="7">
        <v>906.95</v>
      </c>
      <c r="H32" s="18">
        <v>2750</v>
      </c>
      <c r="I32" s="7">
        <v>45.91</v>
      </c>
      <c r="J32" s="7" t="s">
        <v>29</v>
      </c>
      <c r="K32" s="7">
        <v>890.39</v>
      </c>
      <c r="L32" s="5" t="s">
        <v>28</v>
      </c>
      <c r="M32" s="4"/>
      <c r="N32" s="16"/>
      <c r="O32" s="3">
        <v>463</v>
      </c>
      <c r="P32" s="12"/>
      <c r="Q32" s="3">
        <v>10</v>
      </c>
      <c r="R32" s="16"/>
      <c r="S32" s="4"/>
      <c r="T32" s="12"/>
      <c r="U32" s="4"/>
      <c r="V32" s="12"/>
      <c r="W32" s="4"/>
      <c r="X32" s="17"/>
      <c r="Y32" s="17">
        <v>1</v>
      </c>
      <c r="Z32" s="2"/>
      <c r="AA32" s="2"/>
    </row>
    <row r="33" spans="1:27" ht="12.75" customHeight="1" x14ac:dyDescent="0.2">
      <c r="A33" s="41" t="str">
        <f>A32</f>
        <v>189-190</v>
      </c>
      <c r="B33" s="12" t="s">
        <v>56</v>
      </c>
      <c r="C33" s="6" t="s">
        <v>43</v>
      </c>
      <c r="D33" s="18">
        <v>2279.94</v>
      </c>
      <c r="E33" s="5">
        <v>18.579999999999998</v>
      </c>
      <c r="F33" s="26" t="s">
        <v>29</v>
      </c>
      <c r="G33" s="7">
        <v>907.37</v>
      </c>
      <c r="H33" s="18">
        <v>2750</v>
      </c>
      <c r="I33" s="7">
        <v>23.98</v>
      </c>
      <c r="J33" s="7" t="s">
        <v>29</v>
      </c>
      <c r="K33" s="7">
        <v>890.39</v>
      </c>
      <c r="L33" s="5" t="s">
        <v>28</v>
      </c>
      <c r="M33" s="4"/>
      <c r="N33" s="16"/>
      <c r="O33" s="3">
        <v>470.04999999999973</v>
      </c>
      <c r="P33" s="12"/>
      <c r="Q33" s="3"/>
      <c r="R33" s="16">
        <v>21</v>
      </c>
      <c r="S33" s="4"/>
      <c r="T33" s="12"/>
      <c r="U33" s="4"/>
      <c r="V33" s="12"/>
      <c r="W33" s="4">
        <v>1</v>
      </c>
      <c r="X33" s="17"/>
      <c r="Y33" s="17">
        <v>1</v>
      </c>
      <c r="Z33" s="2"/>
      <c r="AA33" s="2"/>
    </row>
    <row r="34" spans="1:27" ht="12.75" customHeight="1" x14ac:dyDescent="0.2">
      <c r="A34" s="41" t="str">
        <f>A33</f>
        <v>189-190</v>
      </c>
      <c r="B34" s="12" t="s">
        <v>57</v>
      </c>
      <c r="C34" s="6" t="s">
        <v>43</v>
      </c>
      <c r="D34" s="18">
        <v>2272.06</v>
      </c>
      <c r="E34" s="5">
        <v>9.16</v>
      </c>
      <c r="F34" s="26" t="s">
        <v>27</v>
      </c>
      <c r="G34" s="7">
        <v>907.4</v>
      </c>
      <c r="H34" s="18">
        <v>2809.42</v>
      </c>
      <c r="I34" s="7">
        <v>9.58</v>
      </c>
      <c r="J34" s="7" t="s">
        <v>29</v>
      </c>
      <c r="K34" s="7">
        <v>887.8</v>
      </c>
      <c r="L34" s="5" t="s">
        <v>35</v>
      </c>
      <c r="M34" s="4"/>
      <c r="N34" s="16"/>
      <c r="O34" s="3">
        <v>521</v>
      </c>
      <c r="P34" s="12"/>
      <c r="Q34" s="3"/>
      <c r="R34" s="16">
        <v>24</v>
      </c>
      <c r="S34" s="4"/>
      <c r="T34" s="12"/>
      <c r="U34" s="4"/>
      <c r="V34" s="12">
        <v>1</v>
      </c>
      <c r="W34" s="4">
        <v>1</v>
      </c>
      <c r="X34" s="17"/>
      <c r="Y34" s="17">
        <v>1</v>
      </c>
      <c r="Z34" s="2"/>
      <c r="AA34" s="2"/>
    </row>
    <row r="35" spans="1:27" ht="12.75" customHeight="1" x14ac:dyDescent="0.2">
      <c r="A35" s="41">
        <f>+A27+1</f>
        <v>189</v>
      </c>
      <c r="B35" s="12" t="s">
        <v>58</v>
      </c>
      <c r="C35" s="6" t="s">
        <v>43</v>
      </c>
      <c r="D35" s="18">
        <v>2264.36</v>
      </c>
      <c r="E35" s="5">
        <v>36.26</v>
      </c>
      <c r="F35" s="26" t="s">
        <v>27</v>
      </c>
      <c r="G35" s="7">
        <v>907.06</v>
      </c>
      <c r="H35" s="18">
        <v>2434.42</v>
      </c>
      <c r="I35" s="7">
        <v>34.090000000000003</v>
      </c>
      <c r="J35" s="7" t="s">
        <v>27</v>
      </c>
      <c r="K35" s="7">
        <v>903.83</v>
      </c>
      <c r="L35" s="5" t="s">
        <v>39</v>
      </c>
      <c r="M35" s="4">
        <v>1.78</v>
      </c>
      <c r="N35" s="16"/>
      <c r="O35" s="3">
        <v>170.05999999999995</v>
      </c>
      <c r="P35" s="12"/>
      <c r="Q35" s="3"/>
      <c r="R35" s="16">
        <v>21</v>
      </c>
      <c r="S35" s="4">
        <v>1</v>
      </c>
      <c r="T35" s="12"/>
      <c r="U35" s="4"/>
      <c r="V35" s="12"/>
      <c r="W35" s="4">
        <v>1</v>
      </c>
      <c r="X35" s="17"/>
      <c r="Y35" s="17">
        <v>1</v>
      </c>
      <c r="Z35" s="2"/>
      <c r="AA35" s="2"/>
    </row>
    <row r="36" spans="1:27" ht="12.75" customHeight="1" x14ac:dyDescent="0.2">
      <c r="A36" s="41">
        <f>A35</f>
        <v>189</v>
      </c>
      <c r="B36" s="12" t="s">
        <v>36</v>
      </c>
      <c r="C36" s="6" t="s">
        <v>43</v>
      </c>
      <c r="D36" s="18">
        <v>2279.31</v>
      </c>
      <c r="E36" s="5">
        <v>44.06</v>
      </c>
      <c r="F36" s="26" t="s">
        <v>27</v>
      </c>
      <c r="G36" s="7">
        <v>907.4</v>
      </c>
      <c r="H36" s="18">
        <v>2434.42</v>
      </c>
      <c r="I36" s="7">
        <v>42.09</v>
      </c>
      <c r="J36" s="7" t="s">
        <v>27</v>
      </c>
      <c r="K36" s="7">
        <v>904</v>
      </c>
      <c r="L36" s="5" t="s">
        <v>58</v>
      </c>
      <c r="M36" s="4"/>
      <c r="N36" s="16">
        <v>155.11000000000013</v>
      </c>
      <c r="O36" s="3"/>
      <c r="P36" s="12"/>
      <c r="Q36" s="3">
        <v>6</v>
      </c>
      <c r="R36" s="16"/>
      <c r="S36" s="4"/>
      <c r="T36" s="12"/>
      <c r="U36" s="4"/>
      <c r="V36" s="12">
        <v>1</v>
      </c>
      <c r="W36" s="4">
        <v>1</v>
      </c>
      <c r="X36" s="17"/>
      <c r="Y36" s="17">
        <v>1</v>
      </c>
      <c r="Z36" s="2"/>
      <c r="AA36" s="2"/>
    </row>
    <row r="37" spans="1:27" ht="12.75" customHeight="1" x14ac:dyDescent="0.2">
      <c r="A37" s="41"/>
      <c r="B37" s="12"/>
      <c r="C37" s="6"/>
      <c r="D37" s="18"/>
      <c r="E37" s="5"/>
      <c r="F37" s="26"/>
      <c r="G37" s="7"/>
      <c r="H37" s="18"/>
      <c r="I37" s="7"/>
      <c r="J37" s="7"/>
      <c r="K37" s="7"/>
      <c r="L37" s="5"/>
      <c r="M37" s="4"/>
      <c r="N37" s="16"/>
      <c r="O37" s="3"/>
      <c r="P37" s="12"/>
      <c r="Q37" s="3"/>
      <c r="R37" s="16"/>
      <c r="S37" s="4"/>
      <c r="T37" s="12"/>
      <c r="U37" s="4"/>
      <c r="V37" s="12"/>
      <c r="W37" s="4"/>
      <c r="X37" s="17"/>
      <c r="Y37" s="17"/>
      <c r="Z37" s="2"/>
      <c r="AA37" s="2"/>
    </row>
    <row r="38" spans="1:27" ht="12.75" customHeight="1" x14ac:dyDescent="0.2">
      <c r="A38" s="41">
        <f>A36</f>
        <v>189</v>
      </c>
      <c r="B38" s="12" t="s">
        <v>59</v>
      </c>
      <c r="C38" s="6" t="s">
        <v>43</v>
      </c>
      <c r="D38" s="18">
        <v>2635</v>
      </c>
      <c r="E38" s="5">
        <v>3.92</v>
      </c>
      <c r="F38" s="26" t="s">
        <v>27</v>
      </c>
      <c r="G38" s="7">
        <v>896.57</v>
      </c>
      <c r="H38" s="18">
        <v>2809.42</v>
      </c>
      <c r="I38" s="7">
        <v>36</v>
      </c>
      <c r="J38" s="7" t="s">
        <v>29</v>
      </c>
      <c r="K38" s="7">
        <v>887.59</v>
      </c>
      <c r="L38" s="5" t="s">
        <v>57</v>
      </c>
      <c r="M38" s="4"/>
      <c r="N38" s="16"/>
      <c r="O38" s="3">
        <v>176</v>
      </c>
      <c r="P38" s="12"/>
      <c r="Q38" s="3">
        <v>24</v>
      </c>
      <c r="R38" s="16"/>
      <c r="S38" s="4"/>
      <c r="T38" s="12"/>
      <c r="U38" s="4"/>
      <c r="V38" s="12"/>
      <c r="W38" s="4"/>
      <c r="X38" s="17">
        <v>1</v>
      </c>
      <c r="Y38" s="17">
        <v>1</v>
      </c>
      <c r="Z38" s="2"/>
      <c r="AA38" s="2"/>
    </row>
    <row r="39" spans="1:27" ht="12.75" customHeight="1" x14ac:dyDescent="0.2">
      <c r="A39" s="41">
        <f>A38+1</f>
        <v>190</v>
      </c>
      <c r="B39" s="12" t="s">
        <v>35</v>
      </c>
      <c r="C39" s="6" t="s">
        <v>43</v>
      </c>
      <c r="D39" s="18">
        <v>2755</v>
      </c>
      <c r="E39" s="5">
        <v>36</v>
      </c>
      <c r="F39" s="26" t="s">
        <v>29</v>
      </c>
      <c r="G39" s="7">
        <v>890.68</v>
      </c>
      <c r="H39" s="18">
        <v>2809.42</v>
      </c>
      <c r="I39" s="7">
        <v>62.86</v>
      </c>
      <c r="J39" s="7" t="s">
        <v>29</v>
      </c>
      <c r="K39" s="7">
        <v>884.8</v>
      </c>
      <c r="L39" s="5" t="s">
        <v>39</v>
      </c>
      <c r="M39" s="4">
        <v>1.78</v>
      </c>
      <c r="N39" s="16"/>
      <c r="O39" s="3">
        <v>55</v>
      </c>
      <c r="P39" s="12"/>
      <c r="Q39" s="3">
        <v>27</v>
      </c>
      <c r="R39" s="16"/>
      <c r="S39" s="4">
        <v>1</v>
      </c>
      <c r="T39" s="12"/>
      <c r="U39" s="4"/>
      <c r="V39" s="12"/>
      <c r="W39" s="4"/>
      <c r="X39" s="17"/>
      <c r="Y39" s="17">
        <v>1</v>
      </c>
      <c r="Z39" s="2"/>
      <c r="AA39" s="2"/>
    </row>
    <row r="40" spans="1:27" ht="12.75" customHeight="1" x14ac:dyDescent="0.2">
      <c r="A40" s="41"/>
      <c r="B40" s="12"/>
      <c r="C40" s="6"/>
      <c r="D40" s="18"/>
      <c r="E40" s="5"/>
      <c r="F40" s="26"/>
      <c r="G40" s="7"/>
      <c r="H40" s="18"/>
      <c r="I40" s="7"/>
      <c r="J40" s="7"/>
      <c r="K40" s="7"/>
      <c r="L40" s="5"/>
      <c r="M40" s="4"/>
      <c r="N40" s="16"/>
      <c r="O40" s="3"/>
      <c r="P40" s="12"/>
      <c r="Q40" s="3"/>
      <c r="R40" s="16"/>
      <c r="S40" s="4"/>
      <c r="T40" s="12"/>
      <c r="U40" s="4"/>
      <c r="V40" s="12"/>
      <c r="W40" s="4"/>
      <c r="X40" s="17"/>
      <c r="Y40" s="17"/>
      <c r="Z40" s="2"/>
      <c r="AA40" s="2"/>
    </row>
    <row r="41" spans="1:27" ht="12.75" customHeight="1" x14ac:dyDescent="0.2">
      <c r="A41" s="41" t="str">
        <f>A39+1&amp;"-"&amp;A39+2</f>
        <v>191-192</v>
      </c>
      <c r="B41" s="12" t="s">
        <v>37</v>
      </c>
      <c r="C41" s="6" t="s">
        <v>46</v>
      </c>
      <c r="D41" s="18">
        <v>62411.76</v>
      </c>
      <c r="E41" s="5">
        <v>8.58</v>
      </c>
      <c r="F41" s="26" t="s">
        <v>27</v>
      </c>
      <c r="G41" s="7">
        <v>878.8</v>
      </c>
      <c r="H41" s="18">
        <v>61965.38</v>
      </c>
      <c r="I41" s="7">
        <v>11</v>
      </c>
      <c r="J41" s="7" t="s">
        <v>27</v>
      </c>
      <c r="K41" s="7">
        <v>875.4</v>
      </c>
      <c r="L41" s="5" t="s">
        <v>60</v>
      </c>
      <c r="M41" s="4"/>
      <c r="N41" s="16">
        <v>445</v>
      </c>
      <c r="O41" s="3"/>
      <c r="P41" s="12"/>
      <c r="Q41" s="3">
        <v>5</v>
      </c>
      <c r="R41" s="16"/>
      <c r="S41" s="4"/>
      <c r="T41" s="12"/>
      <c r="U41" s="4"/>
      <c r="V41" s="12">
        <v>1</v>
      </c>
      <c r="W41" s="4">
        <v>1</v>
      </c>
      <c r="X41" s="17"/>
      <c r="Y41" s="17">
        <v>1</v>
      </c>
      <c r="Z41" s="2"/>
      <c r="AA41" s="2"/>
    </row>
    <row r="42" spans="1:27" ht="12.75" customHeight="1" x14ac:dyDescent="0.2">
      <c r="A42" s="41" t="str">
        <f>A39+1&amp;"-"&amp;A39+3</f>
        <v>191-193</v>
      </c>
      <c r="B42" s="12" t="s">
        <v>60</v>
      </c>
      <c r="C42" s="6" t="s">
        <v>46</v>
      </c>
      <c r="D42" s="18">
        <v>62810</v>
      </c>
      <c r="E42" s="5">
        <v>0.57999999999999996</v>
      </c>
      <c r="F42" s="26" t="s">
        <v>27</v>
      </c>
      <c r="G42" s="7">
        <v>889.48</v>
      </c>
      <c r="H42" s="18">
        <v>61965.38</v>
      </c>
      <c r="I42" s="7">
        <v>21.6</v>
      </c>
      <c r="J42" s="7" t="s">
        <v>27</v>
      </c>
      <c r="K42" s="7">
        <v>875.28</v>
      </c>
      <c r="L42" s="5" t="s">
        <v>39</v>
      </c>
      <c r="M42" s="4">
        <v>1.78</v>
      </c>
      <c r="N42" s="16"/>
      <c r="O42" s="3">
        <v>844.62000000000262</v>
      </c>
      <c r="P42" s="12"/>
      <c r="Q42" s="3">
        <v>19</v>
      </c>
      <c r="R42" s="16"/>
      <c r="S42" s="4">
        <v>1</v>
      </c>
      <c r="T42" s="12"/>
      <c r="U42" s="4"/>
      <c r="V42" s="12"/>
      <c r="W42" s="4">
        <v>1</v>
      </c>
      <c r="X42" s="17"/>
      <c r="Y42" s="17">
        <v>1</v>
      </c>
      <c r="Z42" s="2"/>
      <c r="AA42" s="2"/>
    </row>
    <row r="43" spans="1:27" ht="12.75" customHeight="1" x14ac:dyDescent="0.2">
      <c r="A43" s="41" t="str">
        <f>A42</f>
        <v>191-193</v>
      </c>
      <c r="B43" s="12" t="s">
        <v>62</v>
      </c>
      <c r="C43" s="6" t="s">
        <v>46</v>
      </c>
      <c r="D43" s="18">
        <v>62810</v>
      </c>
      <c r="E43" s="5">
        <v>24.58</v>
      </c>
      <c r="F43" s="26" t="s">
        <v>29</v>
      </c>
      <c r="G43" s="7">
        <v>888.57</v>
      </c>
      <c r="H43" s="18">
        <v>62200</v>
      </c>
      <c r="I43" s="7">
        <v>0.57999999999999996</v>
      </c>
      <c r="J43" s="7" t="s">
        <v>29</v>
      </c>
      <c r="K43" s="7">
        <v>576.55999999999995</v>
      </c>
      <c r="L43" s="5" t="s">
        <v>60</v>
      </c>
      <c r="M43" s="4"/>
      <c r="N43" s="16"/>
      <c r="O43" s="3">
        <v>610</v>
      </c>
      <c r="P43" s="12"/>
      <c r="Q43" s="3"/>
      <c r="R43" s="16">
        <v>17</v>
      </c>
      <c r="S43" s="4"/>
      <c r="T43" s="12">
        <v>1</v>
      </c>
      <c r="U43" s="4"/>
      <c r="V43" s="12"/>
      <c r="W43" s="4">
        <v>1</v>
      </c>
      <c r="X43" s="17"/>
      <c r="Y43" s="17">
        <v>1</v>
      </c>
      <c r="Z43" s="2"/>
      <c r="AA43" s="2"/>
    </row>
    <row r="44" spans="1:27" ht="12.75" customHeight="1" x14ac:dyDescent="0.2">
      <c r="A44" s="41" t="str">
        <f>A23&amp;", "&amp;A23+5</f>
        <v>188, 193</v>
      </c>
      <c r="B44" s="12" t="s">
        <v>40</v>
      </c>
      <c r="C44" s="6" t="s">
        <v>46</v>
      </c>
      <c r="D44" s="18">
        <v>63281.66</v>
      </c>
      <c r="E44" s="5">
        <v>27.08</v>
      </c>
      <c r="F44" s="26" t="s">
        <v>27</v>
      </c>
      <c r="G44" s="7">
        <v>904.01</v>
      </c>
      <c r="H44" s="18">
        <v>62811.54</v>
      </c>
      <c r="I44" s="7">
        <v>0.57999999999999996</v>
      </c>
      <c r="J44" s="7" t="s">
        <v>27</v>
      </c>
      <c r="K44" s="7">
        <v>889.55</v>
      </c>
      <c r="L44" s="5" t="s">
        <v>38</v>
      </c>
      <c r="M44" s="4"/>
      <c r="N44" s="16"/>
      <c r="O44" s="3">
        <v>474</v>
      </c>
      <c r="P44" s="12"/>
      <c r="Q44" s="3"/>
      <c r="R44" s="16">
        <v>12</v>
      </c>
      <c r="S44" s="4"/>
      <c r="T44" s="12"/>
      <c r="U44" s="4"/>
      <c r="V44" s="12"/>
      <c r="W44" s="4">
        <v>1</v>
      </c>
      <c r="X44" s="17"/>
      <c r="Y44" s="17">
        <v>1</v>
      </c>
      <c r="Z44" s="2"/>
      <c r="AA44" s="2"/>
    </row>
    <row r="45" spans="1:27" ht="12.75" customHeight="1" x14ac:dyDescent="0.2">
      <c r="A45" s="41" t="str">
        <f>A44</f>
        <v>188, 193</v>
      </c>
      <c r="B45" s="12" t="s">
        <v>38</v>
      </c>
      <c r="C45" s="6" t="s">
        <v>46</v>
      </c>
      <c r="D45" s="18">
        <v>63280.78</v>
      </c>
      <c r="E45" s="5">
        <v>0.57999999999999996</v>
      </c>
      <c r="F45" s="26" t="s">
        <v>27</v>
      </c>
      <c r="G45" s="7">
        <v>904.48</v>
      </c>
      <c r="H45" s="18">
        <v>62811.54</v>
      </c>
      <c r="I45" s="7">
        <v>24.58</v>
      </c>
      <c r="J45" s="7" t="s">
        <v>29</v>
      </c>
      <c r="K45" s="7">
        <v>898.64</v>
      </c>
      <c r="L45" s="5" t="s">
        <v>32</v>
      </c>
      <c r="M45" s="4"/>
      <c r="N45" s="16"/>
      <c r="O45" s="3">
        <v>470</v>
      </c>
      <c r="P45" s="12"/>
      <c r="Q45" s="3"/>
      <c r="R45" s="16">
        <v>25</v>
      </c>
      <c r="S45" s="4"/>
      <c r="T45" s="12">
        <v>1</v>
      </c>
      <c r="U45" s="4"/>
      <c r="V45" s="12"/>
      <c r="W45" s="4"/>
      <c r="X45" s="17"/>
      <c r="Y45" s="17">
        <v>1</v>
      </c>
      <c r="Z45" s="2"/>
      <c r="AA45" s="2"/>
    </row>
    <row r="46" spans="1:27" ht="12.75" customHeight="1" x14ac:dyDescent="0.2">
      <c r="A46" s="41"/>
      <c r="B46" s="12"/>
      <c r="C46" s="6"/>
      <c r="D46" s="18"/>
      <c r="E46" s="5"/>
      <c r="F46" s="26"/>
      <c r="G46" s="7"/>
      <c r="H46" s="18"/>
      <c r="I46" s="7"/>
      <c r="J46" s="7"/>
      <c r="K46" s="7"/>
      <c r="L46" s="5"/>
      <c r="M46" s="4"/>
      <c r="N46" s="16"/>
      <c r="O46" s="3"/>
      <c r="P46" s="12"/>
      <c r="Q46" s="3"/>
      <c r="R46" s="16"/>
      <c r="S46" s="4"/>
      <c r="T46" s="12"/>
      <c r="U46" s="4"/>
      <c r="V46" s="12"/>
      <c r="W46" s="4"/>
      <c r="X46" s="17"/>
      <c r="Y46" s="17"/>
      <c r="Z46" s="2"/>
      <c r="AA46" s="2"/>
    </row>
    <row r="47" spans="1:27" ht="12.75" customHeight="1" x14ac:dyDescent="0.2">
      <c r="A47" s="41">
        <f>+A39+3</f>
        <v>193</v>
      </c>
      <c r="B47" s="12" t="s">
        <v>32</v>
      </c>
      <c r="C47" s="6" t="s">
        <v>46</v>
      </c>
      <c r="D47" s="18">
        <v>63145</v>
      </c>
      <c r="E47" s="5">
        <v>24.58</v>
      </c>
      <c r="F47" s="26" t="s">
        <v>29</v>
      </c>
      <c r="G47" s="7">
        <v>901.94</v>
      </c>
      <c r="H47" s="18">
        <v>62811.54</v>
      </c>
      <c r="I47" s="7">
        <v>43.54</v>
      </c>
      <c r="J47" s="7" t="s">
        <v>29</v>
      </c>
      <c r="K47" s="7">
        <v>887.9</v>
      </c>
      <c r="L47" s="5" t="s">
        <v>39</v>
      </c>
      <c r="M47" s="4">
        <v>1.78</v>
      </c>
      <c r="N47" s="16"/>
      <c r="O47" s="3">
        <v>332</v>
      </c>
      <c r="P47" s="12"/>
      <c r="Q47" s="3">
        <v>19</v>
      </c>
      <c r="R47" s="16"/>
      <c r="S47" s="4">
        <v>1</v>
      </c>
      <c r="T47" s="12">
        <v>1</v>
      </c>
      <c r="U47" s="4"/>
      <c r="V47" s="12"/>
      <c r="W47" s="4"/>
      <c r="X47" s="17"/>
      <c r="Y47" s="17">
        <v>1</v>
      </c>
      <c r="Z47" s="2"/>
      <c r="AA47" s="2"/>
    </row>
    <row r="48" spans="1:27" ht="12.75" customHeight="1" x14ac:dyDescent="0.2">
      <c r="A48" s="41" t="str">
        <f>A45</f>
        <v>188, 193</v>
      </c>
      <c r="B48" s="12" t="s">
        <v>41</v>
      </c>
      <c r="C48" s="6" t="s">
        <v>46</v>
      </c>
      <c r="D48" s="18">
        <v>63268.42</v>
      </c>
      <c r="E48" s="5">
        <v>24.58</v>
      </c>
      <c r="F48" s="26" t="s">
        <v>29</v>
      </c>
      <c r="G48" s="7">
        <v>904.67</v>
      </c>
      <c r="H48" s="18">
        <v>63150</v>
      </c>
      <c r="I48" s="7">
        <v>26.63</v>
      </c>
      <c r="J48" s="7" t="s">
        <v>29</v>
      </c>
      <c r="K48" s="7">
        <v>902.07</v>
      </c>
      <c r="L48" s="5" t="s">
        <v>28</v>
      </c>
      <c r="M48" s="4"/>
      <c r="N48" s="16"/>
      <c r="O48" s="3">
        <v>120</v>
      </c>
      <c r="P48" s="12"/>
      <c r="Q48" s="3">
        <v>5</v>
      </c>
      <c r="R48" s="16"/>
      <c r="S48" s="4"/>
      <c r="T48" s="12"/>
      <c r="U48" s="4"/>
      <c r="V48" s="12"/>
      <c r="W48" s="4"/>
      <c r="X48" s="17"/>
      <c r="Y48" s="17">
        <v>1</v>
      </c>
      <c r="Z48" s="2"/>
      <c r="AA48" s="2"/>
    </row>
    <row r="49" spans="1:27" ht="12.75" customHeight="1" x14ac:dyDescent="0.2">
      <c r="A49" s="41"/>
      <c r="B49" s="12"/>
      <c r="C49" s="6"/>
      <c r="D49" s="18"/>
      <c r="E49" s="5"/>
      <c r="F49" s="26"/>
      <c r="G49" s="7"/>
      <c r="H49" s="18"/>
      <c r="I49" s="7"/>
      <c r="J49" s="7"/>
      <c r="K49" s="7"/>
      <c r="L49" s="5"/>
      <c r="M49" s="4"/>
      <c r="N49" s="16"/>
      <c r="O49" s="3"/>
      <c r="P49" s="12"/>
      <c r="Q49" s="3"/>
      <c r="R49" s="16"/>
      <c r="S49" s="4"/>
      <c r="T49" s="12"/>
      <c r="U49" s="4"/>
      <c r="V49" s="12"/>
      <c r="W49" s="4"/>
      <c r="X49" s="17"/>
      <c r="Y49" s="17"/>
      <c r="Z49" s="2"/>
      <c r="AA49" s="2"/>
    </row>
    <row r="50" spans="1:27" ht="12.75" customHeight="1" x14ac:dyDescent="0.2">
      <c r="A50" s="41" t="str">
        <f>A25</f>
        <v>188, 194</v>
      </c>
      <c r="B50" s="12" t="s">
        <v>34</v>
      </c>
      <c r="C50" s="6" t="s">
        <v>54</v>
      </c>
      <c r="D50" s="18">
        <v>63299.6</v>
      </c>
      <c r="E50" s="5">
        <v>0.57999999999999996</v>
      </c>
      <c r="F50" s="26" t="s">
        <v>29</v>
      </c>
      <c r="G50" s="7">
        <v>907.65</v>
      </c>
      <c r="H50" s="18">
        <v>63700</v>
      </c>
      <c r="I50" s="7">
        <v>0.57999999999999996</v>
      </c>
      <c r="J50" s="7" t="s">
        <v>27</v>
      </c>
      <c r="K50" s="7">
        <v>891.43</v>
      </c>
      <c r="L50" s="5" t="s">
        <v>50</v>
      </c>
      <c r="M50" s="4"/>
      <c r="N50" s="16"/>
      <c r="O50" s="3">
        <v>400</v>
      </c>
      <c r="P50" s="12"/>
      <c r="Q50" s="3">
        <v>6</v>
      </c>
      <c r="R50" s="16">
        <v>46</v>
      </c>
      <c r="S50" s="4"/>
      <c r="T50" s="12">
        <v>1</v>
      </c>
      <c r="U50" s="4"/>
      <c r="V50" s="12">
        <v>1</v>
      </c>
      <c r="W50" s="4"/>
      <c r="X50" s="17"/>
      <c r="Y50" s="17">
        <v>1</v>
      </c>
      <c r="Z50" s="2"/>
      <c r="AA50" s="2"/>
    </row>
    <row r="51" spans="1:27" ht="12.75" customHeight="1" x14ac:dyDescent="0.2">
      <c r="A51" s="41"/>
      <c r="B51" s="12"/>
      <c r="C51" s="6"/>
      <c r="D51" s="18"/>
      <c r="E51" s="5"/>
      <c r="F51" s="26"/>
      <c r="G51" s="7"/>
      <c r="H51" s="18"/>
      <c r="I51" s="7"/>
      <c r="J51" s="7"/>
      <c r="K51" s="7"/>
      <c r="L51" s="5"/>
      <c r="M51" s="4"/>
      <c r="N51" s="16"/>
      <c r="O51" s="3"/>
      <c r="P51" s="12"/>
      <c r="Q51" s="3"/>
      <c r="R51" s="16"/>
      <c r="S51" s="4"/>
      <c r="T51" s="12"/>
      <c r="U51" s="4"/>
      <c r="V51" s="12"/>
      <c r="W51" s="4"/>
      <c r="X51" s="17"/>
      <c r="Y51" s="17"/>
      <c r="Z51" s="2"/>
      <c r="AA51" s="2"/>
    </row>
    <row r="52" spans="1:27" ht="12.75" customHeight="1" x14ac:dyDescent="0.2">
      <c r="A52" s="41" t="str">
        <f>A47+1&amp;"-"&amp;A47+2</f>
        <v>194-195</v>
      </c>
      <c r="B52" s="12" t="s">
        <v>66</v>
      </c>
      <c r="C52" s="6" t="s">
        <v>54</v>
      </c>
      <c r="D52" s="18">
        <v>64136.2</v>
      </c>
      <c r="E52" s="5">
        <v>16.579999999999998</v>
      </c>
      <c r="F52" s="26" t="s">
        <v>27</v>
      </c>
      <c r="G52" s="7">
        <v>893.49</v>
      </c>
      <c r="H52" s="18">
        <v>63700</v>
      </c>
      <c r="I52" s="7">
        <v>24.58</v>
      </c>
      <c r="J52" s="7" t="s">
        <v>27</v>
      </c>
      <c r="K52" s="7">
        <v>891.71</v>
      </c>
      <c r="L52" s="5" t="s">
        <v>50</v>
      </c>
      <c r="M52" s="4"/>
      <c r="N52" s="16"/>
      <c r="O52" s="3">
        <v>438</v>
      </c>
      <c r="P52" s="12"/>
      <c r="Q52" s="3"/>
      <c r="R52" s="16"/>
      <c r="S52" s="4"/>
      <c r="T52" s="12"/>
      <c r="U52" s="4"/>
      <c r="V52" s="12"/>
      <c r="W52" s="4"/>
      <c r="X52" s="17"/>
      <c r="Y52" s="17">
        <v>1</v>
      </c>
      <c r="Z52" s="2"/>
      <c r="AA52" s="2"/>
    </row>
    <row r="53" spans="1:27" ht="12.75" customHeight="1" x14ac:dyDescent="0.2">
      <c r="A53" s="41"/>
      <c r="B53" s="12"/>
      <c r="C53" s="6"/>
      <c r="D53" s="18"/>
      <c r="E53" s="5"/>
      <c r="F53" s="26"/>
      <c r="G53" s="7"/>
      <c r="H53" s="18"/>
      <c r="I53" s="7"/>
      <c r="J53" s="7"/>
      <c r="K53" s="7"/>
      <c r="L53" s="5"/>
      <c r="M53" s="4"/>
      <c r="N53" s="16"/>
      <c r="O53" s="3"/>
      <c r="P53" s="12"/>
      <c r="Q53" s="3"/>
      <c r="R53" s="16"/>
      <c r="S53" s="4"/>
      <c r="T53" s="12"/>
      <c r="U53" s="4"/>
      <c r="V53" s="12"/>
      <c r="W53" s="4"/>
      <c r="X53" s="17"/>
      <c r="Y53" s="17"/>
      <c r="Z53" s="2"/>
      <c r="AA53" s="2"/>
    </row>
    <row r="54" spans="1:27" ht="12.75" customHeight="1" x14ac:dyDescent="0.2">
      <c r="A54" s="41" t="str">
        <f>A47+1&amp;"-"&amp;A47+3</f>
        <v>194-196</v>
      </c>
      <c r="B54" s="12" t="s">
        <v>67</v>
      </c>
      <c r="C54" s="6" t="s">
        <v>61</v>
      </c>
      <c r="D54" s="18">
        <v>64600</v>
      </c>
      <c r="E54" s="5">
        <v>55.42</v>
      </c>
      <c r="F54" s="26" t="s">
        <v>29</v>
      </c>
      <c r="G54" s="7">
        <v>896.98</v>
      </c>
      <c r="H54" s="18">
        <v>63700</v>
      </c>
      <c r="I54" s="7">
        <v>0.57999999999999996</v>
      </c>
      <c r="J54" s="7" t="s">
        <v>27</v>
      </c>
      <c r="K54" s="7">
        <v>892.43</v>
      </c>
      <c r="L54" s="5" t="s">
        <v>34</v>
      </c>
      <c r="M54" s="4"/>
      <c r="N54" s="16"/>
      <c r="O54" s="3">
        <v>900</v>
      </c>
      <c r="P54" s="12"/>
      <c r="Q54" s="3"/>
      <c r="R54" s="16"/>
      <c r="S54" s="4"/>
      <c r="T54" s="12"/>
      <c r="U54" s="4"/>
      <c r="V54" s="12"/>
      <c r="W54" s="4"/>
      <c r="X54" s="17"/>
      <c r="Y54" s="17">
        <v>1</v>
      </c>
      <c r="Z54" s="2"/>
      <c r="AA54" s="2"/>
    </row>
    <row r="55" spans="1:27" ht="12.75" customHeight="1" x14ac:dyDescent="0.2">
      <c r="A55" s="41" t="str">
        <f>A47+2&amp;"-"&amp;A47+3</f>
        <v>195-196</v>
      </c>
      <c r="B55" s="12" t="s">
        <v>68</v>
      </c>
      <c r="C55" s="6" t="s">
        <v>61</v>
      </c>
      <c r="D55" s="18">
        <v>64600</v>
      </c>
      <c r="E55" s="5">
        <f>+E54+8</f>
        <v>63.42</v>
      </c>
      <c r="F55" s="26" t="s">
        <v>29</v>
      </c>
      <c r="G55" s="7">
        <v>897.55</v>
      </c>
      <c r="H55" s="18">
        <v>63927.97</v>
      </c>
      <c r="I55" s="7">
        <v>0.57999999999999996</v>
      </c>
      <c r="J55" s="7" t="s">
        <v>29</v>
      </c>
      <c r="K55" s="7">
        <v>890.4</v>
      </c>
      <c r="L55" s="5" t="s">
        <v>67</v>
      </c>
      <c r="M55" s="4"/>
      <c r="N55" s="16"/>
      <c r="O55" s="3">
        <v>671</v>
      </c>
      <c r="P55" s="12"/>
      <c r="Q55" s="3"/>
      <c r="R55" s="16">
        <v>8</v>
      </c>
      <c r="S55" s="4"/>
      <c r="T55" s="12">
        <v>1</v>
      </c>
      <c r="U55" s="4"/>
      <c r="V55" s="12"/>
      <c r="W55" s="4">
        <v>1</v>
      </c>
      <c r="X55" s="17"/>
      <c r="Y55" s="17">
        <v>1</v>
      </c>
      <c r="Z55" s="2"/>
      <c r="AA55" s="2"/>
    </row>
    <row r="56" spans="1:27" ht="12.75" customHeight="1" x14ac:dyDescent="0.2">
      <c r="A56" s="41"/>
      <c r="B56" s="12"/>
      <c r="C56" s="6"/>
      <c r="D56" s="18"/>
      <c r="E56" s="5"/>
      <c r="F56" s="26"/>
      <c r="G56" s="7"/>
      <c r="H56" s="18"/>
      <c r="I56" s="7"/>
      <c r="J56" s="7"/>
      <c r="K56" s="7"/>
      <c r="L56" s="5"/>
      <c r="M56" s="4"/>
      <c r="N56" s="16"/>
      <c r="O56" s="3"/>
      <c r="P56" s="12"/>
      <c r="Q56" s="3"/>
      <c r="R56" s="16"/>
      <c r="S56" s="4"/>
      <c r="T56" s="12"/>
      <c r="U56" s="4"/>
      <c r="V56" s="12"/>
      <c r="W56" s="4"/>
      <c r="X56" s="17"/>
      <c r="Y56" s="17"/>
      <c r="Z56" s="2"/>
      <c r="AA56" s="2"/>
    </row>
    <row r="57" spans="1:27" ht="12.75" customHeight="1" x14ac:dyDescent="0.2">
      <c r="A57" s="41" t="str">
        <f>A23&amp;", "&amp;A47+4&amp;"-"&amp;A47+5</f>
        <v>188, 197-198</v>
      </c>
      <c r="B57" s="12" t="s">
        <v>70</v>
      </c>
      <c r="C57" s="6" t="s">
        <v>49</v>
      </c>
      <c r="D57" s="18">
        <v>63405</v>
      </c>
      <c r="E57" s="5">
        <v>16.579999999999998</v>
      </c>
      <c r="F57" s="26" t="s">
        <v>29</v>
      </c>
      <c r="G57" s="7">
        <v>904.16</v>
      </c>
      <c r="H57" s="18">
        <v>63600</v>
      </c>
      <c r="I57" s="7">
        <v>18.62</v>
      </c>
      <c r="J57" s="7" t="s">
        <v>29</v>
      </c>
      <c r="K57" s="7">
        <v>896.75</v>
      </c>
      <c r="L57" s="5" t="s">
        <v>28</v>
      </c>
      <c r="M57" s="4"/>
      <c r="N57" s="16"/>
      <c r="O57" s="3">
        <v>155</v>
      </c>
      <c r="P57" s="12">
        <v>10</v>
      </c>
      <c r="Q57" s="3">
        <v>10</v>
      </c>
      <c r="R57" s="16"/>
      <c r="S57" s="4"/>
      <c r="T57" s="12"/>
      <c r="U57" s="4"/>
      <c r="V57" s="12">
        <v>1</v>
      </c>
      <c r="W57" s="4"/>
      <c r="X57" s="17"/>
      <c r="Y57" s="17">
        <v>1</v>
      </c>
      <c r="Z57" s="2"/>
      <c r="AA57" s="2"/>
    </row>
    <row r="58" spans="1:27" ht="12.75" customHeight="1" x14ac:dyDescent="0.2">
      <c r="A58" s="41" t="str">
        <f>A57</f>
        <v>188, 197-198</v>
      </c>
      <c r="B58" s="12" t="s">
        <v>71</v>
      </c>
      <c r="C58" s="6" t="s">
        <v>49</v>
      </c>
      <c r="D58" s="18">
        <v>63422.94</v>
      </c>
      <c r="E58" s="5">
        <v>27.12</v>
      </c>
      <c r="F58" s="26" t="s">
        <v>27</v>
      </c>
      <c r="G58" s="7">
        <v>903.38</v>
      </c>
      <c r="H58" s="18">
        <v>63595</v>
      </c>
      <c r="I58" s="7">
        <v>16.579999999999998</v>
      </c>
      <c r="J58" s="7" t="s">
        <v>29</v>
      </c>
      <c r="K58" s="7">
        <v>896.89</v>
      </c>
      <c r="L58" s="5" t="s">
        <v>70</v>
      </c>
      <c r="M58" s="4"/>
      <c r="N58" s="16"/>
      <c r="O58" s="3">
        <v>182</v>
      </c>
      <c r="P58" s="12"/>
      <c r="Q58" s="3"/>
      <c r="R58" s="16">
        <v>17</v>
      </c>
      <c r="S58" s="4"/>
      <c r="T58" s="12"/>
      <c r="U58" s="4"/>
      <c r="V58" s="12"/>
      <c r="W58" s="4">
        <v>1</v>
      </c>
      <c r="X58" s="17"/>
      <c r="Y58" s="17">
        <v>1</v>
      </c>
      <c r="Z58" s="2"/>
      <c r="AA58" s="2"/>
    </row>
    <row r="59" spans="1:27" s="53" customFormat="1" ht="12.75" customHeight="1" x14ac:dyDescent="0.2">
      <c r="A59" s="50"/>
      <c r="B59" s="45"/>
      <c r="C59" s="44"/>
      <c r="D59" s="18"/>
      <c r="E59" s="5"/>
      <c r="F59" s="26"/>
      <c r="G59" s="7"/>
      <c r="H59" s="18"/>
      <c r="I59" s="21"/>
      <c r="J59" s="21"/>
      <c r="K59" s="21"/>
      <c r="L59" s="27"/>
      <c r="M59" s="44"/>
      <c r="N59" s="48"/>
      <c r="O59" s="49"/>
      <c r="P59" s="45"/>
      <c r="Q59" s="49"/>
      <c r="R59" s="48"/>
      <c r="S59" s="44"/>
      <c r="T59" s="45"/>
      <c r="U59" s="44"/>
      <c r="V59" s="45"/>
      <c r="W59" s="44"/>
      <c r="X59" s="51"/>
      <c r="Y59" s="51"/>
      <c r="Z59" s="52"/>
      <c r="AA59" s="52"/>
    </row>
    <row r="60" spans="1:27" s="53" customFormat="1" ht="12.75" customHeight="1" x14ac:dyDescent="0.2">
      <c r="A60" s="50" t="str">
        <f>A47+4&amp;"-"&amp;A47+5</f>
        <v>197-198</v>
      </c>
      <c r="B60" s="47" t="s">
        <v>74</v>
      </c>
      <c r="C60" s="44" t="s">
        <v>49</v>
      </c>
      <c r="D60" s="18">
        <v>63605</v>
      </c>
      <c r="E60" s="5">
        <v>0.57999999999999996</v>
      </c>
      <c r="F60" s="26" t="s">
        <v>27</v>
      </c>
      <c r="G60" s="7">
        <v>896.69</v>
      </c>
      <c r="H60" s="18">
        <v>63945</v>
      </c>
      <c r="I60" s="21">
        <v>18</v>
      </c>
      <c r="J60" s="21" t="s">
        <v>27</v>
      </c>
      <c r="K60" s="21">
        <v>890</v>
      </c>
      <c r="L60" s="27" t="s">
        <v>28</v>
      </c>
      <c r="M60" s="44"/>
      <c r="N60" s="48"/>
      <c r="O60" s="49">
        <v>353</v>
      </c>
      <c r="P60" s="45"/>
      <c r="Q60" s="49">
        <v>18</v>
      </c>
      <c r="R60" s="48"/>
      <c r="S60" s="44"/>
      <c r="T60" s="45"/>
      <c r="U60" s="44">
        <v>1</v>
      </c>
      <c r="V60" s="45"/>
      <c r="W60" s="44"/>
      <c r="X60" s="51"/>
      <c r="Y60" s="17">
        <v>1</v>
      </c>
      <c r="Z60" s="52"/>
      <c r="AA60" s="52"/>
    </row>
    <row r="61" spans="1:27" s="53" customFormat="1" ht="12.75" customHeight="1" x14ac:dyDescent="0.2">
      <c r="A61" s="50" t="str">
        <f>A60</f>
        <v>197-198</v>
      </c>
      <c r="B61" s="47" t="s">
        <v>75</v>
      </c>
      <c r="C61" s="44" t="s">
        <v>49</v>
      </c>
      <c r="D61" s="20">
        <v>63605</v>
      </c>
      <c r="E61" s="5">
        <v>16.579999999999998</v>
      </c>
      <c r="F61" s="26" t="s">
        <v>29</v>
      </c>
      <c r="G61" s="7">
        <v>896.95</v>
      </c>
      <c r="H61" s="18">
        <v>63945</v>
      </c>
      <c r="I61" s="21">
        <v>28.25</v>
      </c>
      <c r="J61" s="21" t="s">
        <v>29</v>
      </c>
      <c r="K61" s="21">
        <v>890.27</v>
      </c>
      <c r="L61" s="27" t="s">
        <v>28</v>
      </c>
      <c r="M61" s="44"/>
      <c r="N61" s="48"/>
      <c r="O61" s="49">
        <v>348</v>
      </c>
      <c r="P61" s="45"/>
      <c r="Q61" s="49">
        <v>13</v>
      </c>
      <c r="R61" s="48"/>
      <c r="S61" s="44"/>
      <c r="T61" s="45"/>
      <c r="U61" s="44">
        <v>1</v>
      </c>
      <c r="V61" s="45"/>
      <c r="W61" s="44"/>
      <c r="X61" s="51"/>
      <c r="Y61" s="17">
        <v>1</v>
      </c>
      <c r="Z61" s="52"/>
      <c r="AA61" s="52"/>
    </row>
    <row r="62" spans="1:27" s="54" customFormat="1" ht="12.75" customHeight="1" x14ac:dyDescent="0.2">
      <c r="A62" s="50"/>
      <c r="B62" s="45"/>
      <c r="C62" s="44"/>
      <c r="D62" s="20"/>
      <c r="E62" s="5"/>
      <c r="F62" s="26"/>
      <c r="G62" s="7"/>
      <c r="H62" s="18"/>
      <c r="I62" s="21"/>
      <c r="J62" s="21"/>
      <c r="K62" s="21"/>
      <c r="L62" s="27"/>
      <c r="M62" s="44"/>
      <c r="N62" s="45"/>
      <c r="O62" s="44"/>
      <c r="P62" s="45"/>
      <c r="Q62" s="44"/>
      <c r="R62" s="45"/>
      <c r="S62" s="44"/>
      <c r="T62" s="45"/>
      <c r="U62" s="44"/>
      <c r="V62" s="45"/>
      <c r="W62" s="44"/>
      <c r="X62" s="51"/>
      <c r="Y62" s="51"/>
    </row>
    <row r="63" spans="1:27" s="53" customFormat="1" ht="12.75" customHeight="1" x14ac:dyDescent="0.2">
      <c r="A63" s="50" t="str">
        <f>A47+5&amp;"-"&amp;A47+6</f>
        <v>198-199</v>
      </c>
      <c r="B63" s="45" t="s">
        <v>76</v>
      </c>
      <c r="C63" s="46" t="s">
        <v>63</v>
      </c>
      <c r="D63" s="20">
        <v>64625.11</v>
      </c>
      <c r="E63" s="30">
        <v>68.98</v>
      </c>
      <c r="F63" s="30" t="s">
        <v>27</v>
      </c>
      <c r="G63" s="21">
        <v>896.77</v>
      </c>
      <c r="H63" s="20">
        <v>63945</v>
      </c>
      <c r="I63" s="21">
        <v>18</v>
      </c>
      <c r="J63" s="21" t="s">
        <v>27</v>
      </c>
      <c r="K63" s="21">
        <v>890</v>
      </c>
      <c r="L63" s="27" t="s">
        <v>28</v>
      </c>
      <c r="M63" s="44"/>
      <c r="N63" s="48"/>
      <c r="O63" s="49">
        <v>693</v>
      </c>
      <c r="P63" s="45"/>
      <c r="Q63" s="49">
        <v>18</v>
      </c>
      <c r="R63" s="48"/>
      <c r="S63" s="44"/>
      <c r="T63" s="45"/>
      <c r="U63" s="44">
        <v>1</v>
      </c>
      <c r="V63" s="45"/>
      <c r="W63" s="44"/>
      <c r="X63" s="51"/>
      <c r="Y63" s="17">
        <v>1</v>
      </c>
      <c r="Z63" s="52"/>
      <c r="AA63" s="52"/>
    </row>
    <row r="64" spans="1:27" s="53" customFormat="1" ht="12.75" customHeight="1" x14ac:dyDescent="0.2">
      <c r="A64" s="50" t="str">
        <f>A63</f>
        <v>198-199</v>
      </c>
      <c r="B64" s="45" t="s">
        <v>77</v>
      </c>
      <c r="C64" s="46" t="s">
        <v>63</v>
      </c>
      <c r="D64" s="20">
        <v>64624.79</v>
      </c>
      <c r="E64" s="30">
        <v>51.81</v>
      </c>
      <c r="F64" s="30" t="s">
        <v>27</v>
      </c>
      <c r="G64" s="21">
        <v>897.02</v>
      </c>
      <c r="H64" s="20">
        <v>63945</v>
      </c>
      <c r="I64" s="21">
        <v>28.25</v>
      </c>
      <c r="J64" s="21" t="s">
        <v>29</v>
      </c>
      <c r="K64" s="21">
        <v>890.27</v>
      </c>
      <c r="L64" s="27" t="s">
        <v>28</v>
      </c>
      <c r="M64" s="44"/>
      <c r="N64" s="48"/>
      <c r="O64" s="49">
        <v>688</v>
      </c>
      <c r="P64" s="45"/>
      <c r="Q64" s="49">
        <v>13</v>
      </c>
      <c r="R64" s="48"/>
      <c r="S64" s="44"/>
      <c r="T64" s="45"/>
      <c r="U64" s="44">
        <v>1</v>
      </c>
      <c r="V64" s="45"/>
      <c r="W64" s="44"/>
      <c r="X64" s="51"/>
      <c r="Y64" s="17">
        <v>1</v>
      </c>
      <c r="Z64" s="52"/>
      <c r="AA64" s="52"/>
    </row>
    <row r="65" spans="1:27" s="53" customFormat="1" ht="12.75" customHeight="1" x14ac:dyDescent="0.2">
      <c r="A65" s="50" t="str">
        <f>A47+6&amp;"-"&amp;A47+7</f>
        <v>199-200</v>
      </c>
      <c r="B65" s="45" t="s">
        <v>78</v>
      </c>
      <c r="C65" s="46" t="s">
        <v>63</v>
      </c>
      <c r="D65" s="20">
        <v>65280</v>
      </c>
      <c r="E65" s="30">
        <v>64.78</v>
      </c>
      <c r="F65" s="30" t="s">
        <v>27</v>
      </c>
      <c r="G65" s="21">
        <v>903.15</v>
      </c>
      <c r="H65" s="20">
        <v>64630.11</v>
      </c>
      <c r="I65" s="21">
        <v>79.88</v>
      </c>
      <c r="J65" s="21" t="s">
        <v>27</v>
      </c>
      <c r="K65" s="21">
        <v>896.8</v>
      </c>
      <c r="L65" s="27" t="s">
        <v>79</v>
      </c>
      <c r="M65" s="44"/>
      <c r="N65" s="48">
        <v>650</v>
      </c>
      <c r="O65" s="49"/>
      <c r="P65" s="45"/>
      <c r="Q65" s="49">
        <v>5</v>
      </c>
      <c r="R65" s="48"/>
      <c r="S65" s="44"/>
      <c r="T65" s="45"/>
      <c r="U65" s="44"/>
      <c r="V65" s="45">
        <v>1</v>
      </c>
      <c r="W65" s="44">
        <v>1</v>
      </c>
      <c r="X65" s="51"/>
      <c r="Y65" s="17">
        <v>1</v>
      </c>
      <c r="Z65" s="52"/>
      <c r="AA65" s="52"/>
    </row>
    <row r="66" spans="1:27" s="53" customFormat="1" ht="12.75" customHeight="1" x14ac:dyDescent="0.2">
      <c r="A66" s="50" t="str">
        <f>A65</f>
        <v>199-200</v>
      </c>
      <c r="B66" s="45" t="s">
        <v>79</v>
      </c>
      <c r="C66" s="46" t="s">
        <v>63</v>
      </c>
      <c r="D66" s="20">
        <v>65280</v>
      </c>
      <c r="E66" s="30">
        <v>56.78</v>
      </c>
      <c r="F66" s="30" t="s">
        <v>27</v>
      </c>
      <c r="G66" s="21">
        <v>902.46</v>
      </c>
      <c r="H66" s="20">
        <v>64630.11</v>
      </c>
      <c r="I66" s="21">
        <v>96.33</v>
      </c>
      <c r="J66" s="21" t="s">
        <v>27</v>
      </c>
      <c r="K66" s="21">
        <v>896.54</v>
      </c>
      <c r="L66" s="27" t="s">
        <v>39</v>
      </c>
      <c r="M66" s="44">
        <v>1.78</v>
      </c>
      <c r="N66" s="48"/>
      <c r="O66" s="49">
        <v>649.88999999999942</v>
      </c>
      <c r="P66" s="45"/>
      <c r="Q66" s="49">
        <v>28</v>
      </c>
      <c r="R66" s="48"/>
      <c r="S66" s="44">
        <v>1</v>
      </c>
      <c r="T66" s="45">
        <v>1</v>
      </c>
      <c r="U66" s="44"/>
      <c r="V66" s="45"/>
      <c r="W66" s="44"/>
      <c r="X66" s="51"/>
      <c r="Y66" s="17">
        <v>1</v>
      </c>
      <c r="Z66" s="52"/>
      <c r="AA66" s="52"/>
    </row>
    <row r="67" spans="1:27" s="53" customFormat="1" ht="12.75" customHeight="1" x14ac:dyDescent="0.2">
      <c r="A67" s="50" t="str">
        <f>A66</f>
        <v>199-200</v>
      </c>
      <c r="B67" s="45" t="s">
        <v>80</v>
      </c>
      <c r="C67" s="46" t="s">
        <v>63</v>
      </c>
      <c r="D67" s="20">
        <v>65025</v>
      </c>
      <c r="E67" s="30">
        <v>44.36</v>
      </c>
      <c r="F67" s="30" t="s">
        <v>27</v>
      </c>
      <c r="G67" s="21">
        <v>901.54</v>
      </c>
      <c r="H67" s="20">
        <v>64629.79</v>
      </c>
      <c r="I67" s="21">
        <v>68.88</v>
      </c>
      <c r="J67" s="21" t="s">
        <v>27</v>
      </c>
      <c r="K67" s="21">
        <v>896.84</v>
      </c>
      <c r="L67" s="27" t="s">
        <v>79</v>
      </c>
      <c r="M67" s="44"/>
      <c r="N67" s="48"/>
      <c r="O67" s="49">
        <v>395.20999999999913</v>
      </c>
      <c r="P67" s="45"/>
      <c r="Q67" s="49"/>
      <c r="R67" s="48">
        <v>17</v>
      </c>
      <c r="S67" s="44"/>
      <c r="T67" s="45"/>
      <c r="U67" s="44"/>
      <c r="V67" s="45"/>
      <c r="W67" s="44">
        <v>1</v>
      </c>
      <c r="X67" s="51"/>
      <c r="Y67" s="17">
        <v>1</v>
      </c>
      <c r="Z67" s="52"/>
      <c r="AA67" s="52"/>
    </row>
    <row r="68" spans="1:27" s="13" customFormat="1" ht="12.75" customHeight="1" x14ac:dyDescent="0.2">
      <c r="A68" s="43"/>
      <c r="B68" s="14"/>
      <c r="C68" s="4"/>
      <c r="D68" s="18"/>
      <c r="E68" s="26"/>
      <c r="F68" s="26"/>
      <c r="G68" s="7"/>
      <c r="H68" s="18"/>
      <c r="I68" s="7"/>
      <c r="J68" s="7"/>
      <c r="K68" s="7"/>
      <c r="L68" s="5"/>
      <c r="M68" s="4"/>
      <c r="N68" s="16"/>
      <c r="O68" s="3"/>
      <c r="P68" s="12"/>
      <c r="Q68" s="3"/>
      <c r="R68" s="16"/>
      <c r="S68" s="4"/>
      <c r="T68" s="12"/>
      <c r="U68" s="4"/>
      <c r="V68" s="12"/>
      <c r="W68" s="4"/>
      <c r="X68" s="17"/>
      <c r="Y68" s="17"/>
    </row>
    <row r="69" spans="1:27" ht="12.75" customHeight="1" x14ac:dyDescent="0.2">
      <c r="A69" s="41"/>
      <c r="B69" s="14"/>
      <c r="C69" s="4"/>
      <c r="D69" s="18"/>
      <c r="E69" s="5"/>
      <c r="F69" s="26"/>
      <c r="G69" s="7"/>
      <c r="H69" s="22"/>
      <c r="I69" s="4"/>
      <c r="J69" s="7"/>
      <c r="K69" s="7"/>
      <c r="L69" s="5"/>
      <c r="M69" s="4"/>
      <c r="N69" s="16"/>
      <c r="O69" s="3"/>
      <c r="P69" s="12"/>
      <c r="Q69" s="3"/>
      <c r="R69" s="16"/>
      <c r="S69" s="4"/>
      <c r="T69" s="12"/>
      <c r="U69" s="4"/>
      <c r="V69" s="12"/>
      <c r="W69" s="4"/>
      <c r="X69" s="17"/>
      <c r="Y69" s="17"/>
      <c r="Z69" s="2"/>
      <c r="AA69" s="2"/>
    </row>
    <row r="70" spans="1:27" ht="12.75" customHeight="1" x14ac:dyDescent="0.2">
      <c r="A70" s="41"/>
      <c r="B70" s="14"/>
      <c r="C70" s="4"/>
      <c r="D70" s="18"/>
      <c r="E70" s="5"/>
      <c r="F70" s="26"/>
      <c r="G70" s="7"/>
      <c r="H70" s="18"/>
      <c r="I70" s="4"/>
      <c r="J70" s="7"/>
      <c r="K70" s="7"/>
      <c r="L70" s="5"/>
      <c r="M70" s="4"/>
      <c r="N70" s="16"/>
      <c r="O70" s="3"/>
      <c r="P70" s="12"/>
      <c r="Q70" s="3"/>
      <c r="R70" s="16"/>
      <c r="S70" s="4"/>
      <c r="T70" s="12"/>
      <c r="U70" s="4"/>
      <c r="V70" s="12"/>
      <c r="W70" s="4"/>
      <c r="X70" s="17"/>
      <c r="Y70" s="17"/>
      <c r="Z70" s="2"/>
      <c r="AA70" s="2"/>
    </row>
    <row r="71" spans="1:27" ht="12.75" customHeight="1" x14ac:dyDescent="0.2">
      <c r="A71" s="41"/>
      <c r="B71" s="14"/>
      <c r="C71" s="4"/>
      <c r="D71" s="18"/>
      <c r="E71" s="5"/>
      <c r="F71" s="26"/>
      <c r="G71" s="9"/>
      <c r="H71" s="18"/>
      <c r="I71" s="4"/>
      <c r="J71" s="9"/>
      <c r="K71" s="9"/>
      <c r="L71" s="5"/>
      <c r="M71" s="10"/>
      <c r="N71" s="24"/>
      <c r="O71" s="23"/>
      <c r="P71" s="25"/>
      <c r="Q71" s="23"/>
      <c r="R71" s="24"/>
      <c r="S71" s="10"/>
      <c r="T71" s="25"/>
      <c r="U71" s="10"/>
      <c r="V71" s="25"/>
      <c r="W71" s="10"/>
      <c r="X71" s="29"/>
      <c r="Y71" s="17"/>
      <c r="Z71" s="2"/>
      <c r="AA71" s="2"/>
    </row>
    <row r="72" spans="1:27" ht="12.75" customHeight="1" x14ac:dyDescent="0.2">
      <c r="A72" s="41"/>
      <c r="B72" s="14"/>
      <c r="C72" s="4"/>
      <c r="D72" s="18"/>
      <c r="E72" s="5"/>
      <c r="F72" s="26"/>
      <c r="G72" s="7"/>
      <c r="H72" s="15"/>
      <c r="I72" s="4"/>
      <c r="J72" s="7"/>
      <c r="K72" s="7"/>
      <c r="L72" s="5"/>
      <c r="M72" s="4"/>
      <c r="N72" s="16"/>
      <c r="O72" s="3"/>
      <c r="P72" s="12"/>
      <c r="Q72" s="3"/>
      <c r="R72" s="16"/>
      <c r="S72" s="4"/>
      <c r="T72" s="12"/>
      <c r="U72" s="4"/>
      <c r="V72" s="12"/>
      <c r="W72" s="4"/>
      <c r="X72" s="29"/>
      <c r="Y72" s="17"/>
      <c r="Z72" s="2"/>
      <c r="AA72" s="2"/>
    </row>
    <row r="73" spans="1:27" ht="12.75" customHeight="1" x14ac:dyDescent="0.2">
      <c r="A73" s="41"/>
      <c r="B73" s="14"/>
      <c r="C73" s="4"/>
      <c r="D73" s="18"/>
      <c r="E73" s="5"/>
      <c r="F73" s="26"/>
      <c r="G73" s="7"/>
      <c r="H73" s="15"/>
      <c r="I73" s="4"/>
      <c r="J73" s="7"/>
      <c r="K73" s="7"/>
      <c r="L73" s="5"/>
      <c r="M73" s="4"/>
      <c r="N73" s="16"/>
      <c r="O73" s="3"/>
      <c r="P73" s="12"/>
      <c r="Q73" s="3"/>
      <c r="R73" s="16"/>
      <c r="S73" s="4"/>
      <c r="T73" s="12"/>
      <c r="U73" s="4"/>
      <c r="V73" s="12"/>
      <c r="W73" s="4"/>
      <c r="X73" s="29"/>
      <c r="Y73" s="17"/>
      <c r="Z73" s="2"/>
      <c r="AA73" s="2"/>
    </row>
    <row r="74" spans="1:27" ht="12.75" customHeight="1" thickBot="1" x14ac:dyDescent="0.25">
      <c r="A74" s="41"/>
      <c r="B74" s="14"/>
      <c r="C74" s="4"/>
      <c r="D74" s="18"/>
      <c r="E74" s="5"/>
      <c r="F74" s="26"/>
      <c r="G74" s="32"/>
      <c r="H74" s="40"/>
      <c r="I74" s="33"/>
      <c r="J74" s="32"/>
      <c r="K74" s="32"/>
      <c r="L74" s="36"/>
      <c r="M74" s="33"/>
      <c r="N74" s="37"/>
      <c r="O74" s="35"/>
      <c r="P74" s="31"/>
      <c r="Q74" s="35"/>
      <c r="R74" s="37"/>
      <c r="S74" s="33"/>
      <c r="T74" s="31"/>
      <c r="U74" s="33"/>
      <c r="V74" s="31"/>
      <c r="W74" s="33"/>
      <c r="X74" s="29"/>
      <c r="Y74" s="17"/>
      <c r="Z74" s="2"/>
      <c r="AA74" s="2"/>
    </row>
    <row r="75" spans="1:27" ht="12.75" customHeight="1" thickBot="1" x14ac:dyDescent="0.25">
      <c r="A75" s="88" t="s">
        <v>25</v>
      </c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90"/>
      <c r="M75" s="55">
        <f>ROUNDUP((SUM(M14:M74)),2)</f>
        <v>12.46</v>
      </c>
      <c r="N75" s="56">
        <f>SUM(N14:N74)</f>
        <v>1250.1100000000001</v>
      </c>
      <c r="O75" s="56">
        <f>SUM(O14:O74)</f>
        <v>13504.45</v>
      </c>
      <c r="P75" s="56">
        <f t="shared" ref="P75:S75" si="0">SUM(P14:P74)</f>
        <v>90</v>
      </c>
      <c r="Q75" s="56">
        <f t="shared" si="0"/>
        <v>350</v>
      </c>
      <c r="R75" s="56">
        <f t="shared" si="0"/>
        <v>310</v>
      </c>
      <c r="S75" s="57">
        <f t="shared" si="0"/>
        <v>7</v>
      </c>
      <c r="T75" s="34"/>
      <c r="U75" s="34"/>
      <c r="V75" s="34"/>
      <c r="W75" s="34"/>
      <c r="X75" s="38"/>
      <c r="Y75" s="39"/>
      <c r="Z75" s="2"/>
      <c r="AA75" s="2"/>
    </row>
    <row r="76" spans="1:27" x14ac:dyDescent="0.2">
      <c r="Z76" s="1"/>
      <c r="AA76" s="1"/>
    </row>
    <row r="79" spans="1:27" x14ac:dyDescent="0.2">
      <c r="A79" s="1">
        <v>187</v>
      </c>
    </row>
    <row r="83" spans="1:1" hidden="1" x14ac:dyDescent="0.2">
      <c r="A83" s="1" t="s">
        <v>24</v>
      </c>
    </row>
    <row r="84" spans="1:1" hidden="1" x14ac:dyDescent="0.2">
      <c r="A84" s="1">
        <v>566</v>
      </c>
    </row>
  </sheetData>
  <mergeCells count="57">
    <mergeCell ref="A75:L75"/>
    <mergeCell ref="E11:E12"/>
    <mergeCell ref="A1:A12"/>
    <mergeCell ref="C1:C12"/>
    <mergeCell ref="D11:D12"/>
    <mergeCell ref="D9:G10"/>
    <mergeCell ref="G1:G8"/>
    <mergeCell ref="B1:B12"/>
    <mergeCell ref="E1:E8"/>
    <mergeCell ref="D1:D8"/>
    <mergeCell ref="F1:F8"/>
    <mergeCell ref="F11:F12"/>
    <mergeCell ref="K11:K12"/>
    <mergeCell ref="S1:S2"/>
    <mergeCell ref="S11:S12"/>
    <mergeCell ref="X9:X10"/>
    <mergeCell ref="V9:V10"/>
    <mergeCell ref="G11:G12"/>
    <mergeCell ref="W9:W10"/>
    <mergeCell ref="U9:U10"/>
    <mergeCell ref="M3:M10"/>
    <mergeCell ref="R3:R10"/>
    <mergeCell ref="K1:K8"/>
    <mergeCell ref="N1:N2"/>
    <mergeCell ref="I11:I12"/>
    <mergeCell ref="J11:J12"/>
    <mergeCell ref="Q3:Q10"/>
    <mergeCell ref="S3:S10"/>
    <mergeCell ref="Q11:Q12"/>
    <mergeCell ref="Q1:Q2"/>
    <mergeCell ref="R11:R12"/>
    <mergeCell ref="P1:P2"/>
    <mergeCell ref="P3:P10"/>
    <mergeCell ref="R1:R2"/>
    <mergeCell ref="N11:N12"/>
    <mergeCell ref="H11:H12"/>
    <mergeCell ref="O1:O2"/>
    <mergeCell ref="N3:N10"/>
    <mergeCell ref="P11:P12"/>
    <mergeCell ref="O11:O12"/>
    <mergeCell ref="M11:M12"/>
    <mergeCell ref="I1:I8"/>
    <mergeCell ref="H1:H8"/>
    <mergeCell ref="H9:K10"/>
    <mergeCell ref="L1:L12"/>
    <mergeCell ref="M1:M2"/>
    <mergeCell ref="J1:J8"/>
    <mergeCell ref="O3:O10"/>
    <mergeCell ref="T1:Y8"/>
    <mergeCell ref="Y11:Y12"/>
    <mergeCell ref="X11:X12"/>
    <mergeCell ref="W11:W12"/>
    <mergeCell ref="T9:T10"/>
    <mergeCell ref="Y9:Y10"/>
    <mergeCell ref="V11:V12"/>
    <mergeCell ref="U11:U12"/>
    <mergeCell ref="T11:T12"/>
  </mergeCells>
  <phoneticPr fontId="1" type="noConversion"/>
  <printOptions horizontalCentered="1" verticalCentered="1"/>
  <pageMargins left="0.5" right="0.5" top="0.5" bottom="0.5" header="0.5" footer="0.5"/>
  <pageSetup paperSize="17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UD1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v07.10.20</dc:title>
  <dc:creator>John Cavello</dc:creator>
  <cp:lastModifiedBy>Zach Pryfogle</cp:lastModifiedBy>
  <cp:lastPrinted>2014-09-04T15:00:38Z</cp:lastPrinted>
  <dcterms:created xsi:type="dcterms:W3CDTF">2007-01-22T18:55:36Z</dcterms:created>
  <dcterms:modified xsi:type="dcterms:W3CDTF">2022-05-10T20:48:10Z</dcterms:modified>
</cp:coreProperties>
</file>